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1\OBNOVA IN NABAV HIDR.CILINDROV NP-0050-2021\OBJAVA RD\"/>
    </mc:Choice>
  </mc:AlternateContent>
  <xr:revisionPtr revIDLastSave="0" documentId="13_ncr:1_{A23D212E-04A4-491C-BB6B-C86CAC0CD14F}" xr6:coauthVersionLast="46" xr6:coauthVersionMax="46" xr10:uidLastSave="{00000000-0000-0000-0000-000000000000}"/>
  <bookViews>
    <workbookView xWindow="-28908" yWindow="-108" windowWidth="29016" windowHeight="15816" activeTab="2" xr2:uid="{00000000-000D-0000-FFFF-FFFF00000000}"/>
  </bookViews>
  <sheets>
    <sheet name="PONUDBA SKLOP 1" sheetId="2" r:id="rId1"/>
    <sheet name=" PONUDBA SKLOP 2" sheetId="3" r:id="rId2"/>
    <sheet name=" PONUDBA SKLOP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3" i="3" l="1"/>
  <c r="G32" i="3"/>
  <c r="G22" i="4"/>
  <c r="G21" i="4"/>
  <c r="G20" i="4"/>
  <c r="G19" i="4"/>
  <c r="G18" i="4"/>
  <c r="G17" i="4"/>
  <c r="G16" i="4"/>
  <c r="G15" i="4"/>
  <c r="G14" i="4"/>
  <c r="G23" i="4" l="1"/>
  <c r="G24" i="4" s="1"/>
  <c r="G25" i="4" s="1"/>
  <c r="G21" i="3"/>
  <c r="G15" i="3" l="1"/>
  <c r="G16" i="3"/>
  <c r="G17" i="3"/>
  <c r="G18" i="3"/>
  <c r="G19" i="3"/>
  <c r="G20" i="3"/>
  <c r="G22" i="3"/>
  <c r="G23" i="3"/>
  <c r="G24" i="3"/>
  <c r="G25" i="3"/>
  <c r="G26" i="3"/>
  <c r="G27" i="3"/>
  <c r="G28" i="3"/>
  <c r="G29" i="3"/>
  <c r="G30" i="3"/>
  <c r="G31" i="3"/>
  <c r="G34" i="3"/>
  <c r="G14" i="3"/>
  <c r="G35" i="3" l="1"/>
  <c r="G36" i="3" s="1"/>
  <c r="G37" i="3" s="1"/>
  <c r="G163" i="2"/>
  <c r="G57" i="2"/>
  <c r="G59" i="2"/>
  <c r="G61" i="2"/>
  <c r="G63" i="2"/>
  <c r="G65" i="2"/>
  <c r="G67" i="2"/>
  <c r="G69" i="2"/>
  <c r="G71" i="2"/>
  <c r="G73" i="2"/>
  <c r="G75" i="2"/>
  <c r="G77" i="2"/>
  <c r="G79" i="2"/>
  <c r="G81" i="2"/>
  <c r="G83" i="2"/>
  <c r="G85" i="2"/>
  <c r="G87" i="2"/>
  <c r="G89" i="2"/>
  <c r="G91" i="2"/>
  <c r="G93" i="2"/>
  <c r="G95" i="2"/>
  <c r="G97" i="2"/>
  <c r="G99" i="2"/>
  <c r="G101" i="2"/>
  <c r="G103" i="2"/>
  <c r="G105" i="2"/>
  <c r="G107" i="2"/>
  <c r="G109" i="2"/>
  <c r="G111" i="2"/>
  <c r="G113" i="2"/>
  <c r="G115" i="2"/>
  <c r="G117" i="2"/>
  <c r="G119" i="2"/>
  <c r="G121" i="2"/>
  <c r="G123" i="2"/>
  <c r="G125" i="2"/>
  <c r="G127" i="2"/>
  <c r="G129" i="2"/>
  <c r="G131" i="2"/>
  <c r="G133" i="2"/>
  <c r="G135" i="2"/>
  <c r="G137" i="2"/>
  <c r="G139" i="2"/>
  <c r="G141" i="2"/>
  <c r="G143" i="2"/>
  <c r="G145" i="2"/>
  <c r="G147" i="2"/>
  <c r="G149" i="2"/>
  <c r="G151" i="2"/>
  <c r="G153" i="2"/>
  <c r="G155" i="2"/>
  <c r="G157" i="2"/>
  <c r="G159" i="2"/>
  <c r="G161" i="2"/>
  <c r="G165" i="2"/>
  <c r="G55" i="2"/>
  <c r="G54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16" i="2"/>
  <c r="G18" i="2"/>
  <c r="G20" i="2"/>
  <c r="G14" i="2"/>
  <c r="G167" i="2" l="1"/>
  <c r="G168" i="2" s="1"/>
  <c r="G169" i="2" s="1"/>
</calcChain>
</file>

<file path=xl/sharedStrings.xml><?xml version="1.0" encoding="utf-8"?>
<sst xmlns="http://schemas.openxmlformats.org/spreadsheetml/2006/main" count="559" uniqueCount="226">
  <si>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</si>
  <si>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</si>
  <si>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</si>
  <si>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</si>
  <si>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</si>
  <si>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</si>
  <si>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</si>
  <si>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Poz.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</si>
  <si>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</si>
  <si>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</si>
  <si>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</si>
  <si>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</si>
  <si>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</si>
  <si>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</si>
  <si>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</si>
  <si>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</si>
  <si>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</si>
  <si>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>Vrednost dobave se vpiše v označeno celico - sivo obarvano.</t>
  </si>
  <si>
    <t>2.</t>
  </si>
  <si>
    <t>KO</t>
  </si>
  <si>
    <t>POSTAVKA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</si>
  <si>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</si>
  <si>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</si>
  <si>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</si>
  <si>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</si>
  <si>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</si>
  <si>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</si>
  <si>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</si>
  <si>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</si>
  <si>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</si>
  <si>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</si>
  <si>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</si>
  <si>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</si>
  <si>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</si>
  <si>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</si>
  <si>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</si>
  <si>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</si>
  <si>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</si>
  <si>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</si>
  <si>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</si>
  <si>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</si>
  <si>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</si>
  <si>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</si>
  <si>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</si>
  <si>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</si>
  <si>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</si>
  <si>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CILINDER GLAVA VERTIK. 03.00.010 GPKS</t>
  </si>
  <si>
    <t>CILINDER GLAVA HORIZ. 32.01.03.800 GPK-PV</t>
  </si>
  <si>
    <t>CILINDER PLUG VERTIKALNO 32.01.03.820 GPK-PV</t>
  </si>
  <si>
    <t>CILINDER DVIGOV. LOKOV 32.01.03.780 GPK-PV</t>
  </si>
  <si>
    <t>CILINDER REZILO PLUGA 82.00.100 GPKS</t>
  </si>
  <si>
    <t>CILINDER DROBILNIK MECO 760-5630-P9</t>
  </si>
  <si>
    <t xml:space="preserve">Kraj in datum: ……………………….........                   Žig                              Ponudnik: ………………………….
</t>
  </si>
  <si>
    <t>SKLOP 1</t>
  </si>
  <si>
    <t>DOBAVA NOVIH IN OBNOVA POŠKODOVANIH CILINDROV RUDARSKE OPREME</t>
  </si>
  <si>
    <t>OBNOVA POŠKODOVANIH CILINDROV</t>
  </si>
  <si>
    <t>S2104-6</t>
  </si>
  <si>
    <t>VZDRŽEVANJE HIDR.CILINDROV</t>
  </si>
  <si>
    <t>637327 BATNICA 140/170x700</t>
  </si>
  <si>
    <t>ST</t>
  </si>
  <si>
    <t>623992 BATNICA STOJKE 210x1210 DBT</t>
  </si>
  <si>
    <t>646277 BATNICA POT. CIL.PSV 90x1150</t>
  </si>
  <si>
    <t>601639 BATNICA POT. CIL. 90X1150 DBT</t>
  </si>
  <si>
    <t>646275 BATNICA KOT.CIL. 140x700</t>
  </si>
  <si>
    <t>646268 BATNICA STOJKE 170x700</t>
  </si>
  <si>
    <t>646267 BATNICA STOJKE 225x1210</t>
  </si>
  <si>
    <t>646269 BATNICA CIL 100/63X1000</t>
  </si>
  <si>
    <t>646270 BATNICA CIL 100/63X500</t>
  </si>
  <si>
    <t>610223 OHIŠJE CIL. 180/100X465</t>
  </si>
  <si>
    <t>646274 OHIŠJE POM. STOJKE 100x1300</t>
  </si>
  <si>
    <t>627059 OHIŠJE CIL.STOJKE 224x1475</t>
  </si>
  <si>
    <t>626645 OHIŠJE CIL. 150/90 X 1065</t>
  </si>
  <si>
    <t>618452 OHIŠJE CIL.125/90X1065</t>
  </si>
  <si>
    <t>646209 OHIŠJE STOJKE 245x1210</t>
  </si>
  <si>
    <t>646276 OHIŠJE CIL. 200/140X465</t>
  </si>
  <si>
    <t>605427 OHIŠJE CIL.100/63X1000</t>
  </si>
  <si>
    <t>622658 OHIŠJE CIL.100/ 63X500</t>
  </si>
  <si>
    <t>646272 OHIŠJE POM. STOJKE 125x1605</t>
  </si>
  <si>
    <t>652876 VODILNICA STOJKE 245</t>
  </si>
  <si>
    <t>S2100-72</t>
  </si>
  <si>
    <t>598314 CILINDER OBOJESTR. ZA URAVNAVANJE SM.JOY</t>
  </si>
  <si>
    <t>598315 CILINDER RAGLJE -ZA ZAMIK SMERNEGA JOY</t>
  </si>
  <si>
    <t>593598 CILINDER HID. 50/80 HOD 750 JOY</t>
  </si>
  <si>
    <t>579064 CILINDER DROBILNIK MECO 760-5630-P9</t>
  </si>
  <si>
    <t>646007 CILINDER URAVNAVANJA DROBILEC JOY</t>
  </si>
  <si>
    <t>28.</t>
  </si>
  <si>
    <t>642739 CILINDER NAPENJANJA VER. JOY 7,9</t>
  </si>
  <si>
    <t>29.</t>
  </si>
  <si>
    <t>619261 CILINDER ROČICE SL 300 S 236860 00</t>
  </si>
  <si>
    <t>30.</t>
  </si>
  <si>
    <t>619275 CILINDER DROBILNIKA SL 300 S 232571 00</t>
  </si>
  <si>
    <t>31.</t>
  </si>
  <si>
    <t>173510 OHIŠJE CIL.R.G.V. GPK ø150 / ø125 H9 x 650 - UHO Z IZVRTINO ø75 H9 X 63</t>
  </si>
  <si>
    <t>32.</t>
  </si>
  <si>
    <t>267847 OHIŠJE CIL.TR.N. GPK ø76 / ø63 H9 x 430 - UHO Z IZVRTINO ø25 H9 X 60</t>
  </si>
  <si>
    <t>33.</t>
  </si>
  <si>
    <t>564390 BATNICA OP.C. GPK ø100 f7 x 691 - Navoj M48 x 3 - UHO Z IZVRTINO ø30</t>
  </si>
  <si>
    <t>34.</t>
  </si>
  <si>
    <t>567882 OHIŠJE CIL. GPK 95/80X699 GPK 845100270</t>
  </si>
  <si>
    <t>35.</t>
  </si>
  <si>
    <t>569810 OHIŠJE CIL.TR. GPK ø100 / ø80 H9 x 645 - UHO Z IZVRTINO ø36 H7</t>
  </si>
  <si>
    <t>36.</t>
  </si>
  <si>
    <t>569819 OHIŠJE CIL.OP. GPK ø150 / ø125 H9 x 563</t>
  </si>
  <si>
    <t>37.</t>
  </si>
  <si>
    <t>570181 OHIŠJE CIL.PL. GPK ø150 / ø125 H9 x 405 - UHO Z IZVRTINO ø32 H9 X 40</t>
  </si>
  <si>
    <t>38.</t>
  </si>
  <si>
    <t>570367 OHIŠJE CIL.R.G.H. GPK ø150 / ø125 H9 x 840 - UHO Z IZVRTINO ø75 H9 X 63</t>
  </si>
  <si>
    <t>39.</t>
  </si>
  <si>
    <t>583375 BATNICA CIL.DHL-513 ø42 f7 x 415 - UHO 100 Z IZVRTINO ø62 H6</t>
  </si>
  <si>
    <t>40.</t>
  </si>
  <si>
    <t>598399 OHIŠJE CIL.UD.KL. DHL-513 ø120 / ø100 H8 x 1040 - UHO R60 / Z IZVRTINO Z IZVRTINO ZA LEŽAJ GE50</t>
  </si>
  <si>
    <t>41.</t>
  </si>
  <si>
    <t>598405 BATNICA UD.KL.DHL-513 Ø50 f7 x 1024 - UHO KROGLA Ø128 / Z IZVRTINO ZA LEŽAJ GE50</t>
  </si>
  <si>
    <t>42.</t>
  </si>
  <si>
    <t>603005 BATNICA R.G.H.H.GPK Ø63 f7 x 672 - UHO KROGLA R60 S PUŠO Ø75/Ø65 - NAVOJ M56 x 3</t>
  </si>
  <si>
    <t>43.</t>
  </si>
  <si>
    <t>637044 BATNICA R.G.V. GPK-PV Ø100 f7 x 781 - UHO 170 / Ø105 Z IZVRTINO ZA LEŽAJ GE70</t>
  </si>
  <si>
    <t>44.</t>
  </si>
  <si>
    <t>637045 BATNICA CIL.PL. GPK-PV ø60 f7 X 395 - UHO ø135 x63 Z IZVRTINO IN PUŠO ø75-ø65 X 63</t>
  </si>
  <si>
    <t>45.</t>
  </si>
  <si>
    <t>637052 OHIŠJE CIL.PL.GPK-PV ø170 / ø140 H8 x 426 UHO S PUŠO ø80/ø65 X 63</t>
  </si>
  <si>
    <t>46.</t>
  </si>
  <si>
    <t>637053 BATNICA CIL.REZ.PL.GPK-PV ø100 f9 X 360 - UHO Z IZVRTINO ZA LEŽAJ GE50</t>
  </si>
  <si>
    <t>47.</t>
  </si>
  <si>
    <t>637057 OHIŠJE CIL.PL.REZ.GPK-PV ø120/ø100 H9 x 313 UHO Z IZVRTINO ZA LEŽAJ GE50</t>
  </si>
  <si>
    <t>48.</t>
  </si>
  <si>
    <t>637060 OHIŠJE CIL.R.G.H.GPK-PV ø160/ø140 H9 x 793 UHO Z IZVRTINO ZA PUŠO ø75/ø65</t>
  </si>
  <si>
    <t>49.</t>
  </si>
  <si>
    <t>637061 BATNICA R.G.H. GPK-PV Ø80 f9 x 780 - UHO S PUŠO Ø75/Ø65 - NAVOJ M64 x 2</t>
  </si>
  <si>
    <t>50.</t>
  </si>
  <si>
    <t>637064 BATNICA OP.N.GPK-PV Ø100 f9 x 596 - UHO 140 / Ø80 - PUŠA Ø80 / Ø70</t>
  </si>
  <si>
    <t>51.</t>
  </si>
  <si>
    <t>637067 OHIŠJE CIL.OP.N.GPK-PV ø194/ø160 H9 x 820 UHO Z IZVRTINO ZA PUŠO ø80/ø70</t>
  </si>
  <si>
    <t>52.</t>
  </si>
  <si>
    <t>637070 OHIŠJE CIL.TR.GPK-PV ø133/ø100 H9 x 693 UHO Z IZVRTINO ø36 H9 X 40</t>
  </si>
  <si>
    <t>53.</t>
  </si>
  <si>
    <t>637071 BATNICA CIL.TR.GPK-PV ø100 f9 x 644 - UHO Z IZVRTINO ø36 H9 X 40</t>
  </si>
  <si>
    <t>54.</t>
  </si>
  <si>
    <t>637076 OHIŠJE CIL.PET.GPK-PV ø102 /ø80 H9 x 716 UHO ø80 / ø40</t>
  </si>
  <si>
    <t>55.</t>
  </si>
  <si>
    <t>637081 OHIŠJE CIL.NAP.TR. GPK-PV ø76 / ø60 H8 x 450 - UHO ø60 / ø30 H9 X 40</t>
  </si>
  <si>
    <t>56.</t>
  </si>
  <si>
    <t>637144 OHIŠJE CIL.R.G.V. GPK-PV ø194 / ø160 H9 x 729 UHO 170 / Ø105 Z IZVRTINO ZA LEŽAJ GE70</t>
  </si>
  <si>
    <t>57.</t>
  </si>
  <si>
    <t>637154 OHIŠJE CIL.TELE.GPK-PV ø127/ø100 H9 x 825 UHO ø120 X 65 Z IZVRTINO ø60 H9</t>
  </si>
  <si>
    <t>58.</t>
  </si>
  <si>
    <t>642856 BATNICA CIL.GPK-PV ø60 f7 x 823 - UHO ø120/ø75 X 65 S PUŠO ø65/Ø75x 65 - NAVOJ M48 X 3</t>
  </si>
  <si>
    <t>59.</t>
  </si>
  <si>
    <t>646246 BATNICA CIL. PL08-PV ø28 f7 X 414</t>
  </si>
  <si>
    <t>60.</t>
  </si>
  <si>
    <t>646247 BATNICA CIL.PL08-PV ø22 f7 X 348 - NAVOJ M20 x 1.5 in M16 x 1.5</t>
  </si>
  <si>
    <t>61.</t>
  </si>
  <si>
    <t>646249 OHIŠJE CIL. PL08-PV ø60/ø50 H9 x 362</t>
  </si>
  <si>
    <t>62.</t>
  </si>
  <si>
    <t>646250 OHIŠJE CIL. PL08-PV ø50/ø40 H9 x 315 - NAVOJ M 45 x 1.5</t>
  </si>
  <si>
    <t>63.</t>
  </si>
  <si>
    <t>646252 BATNICA CIL. PL08-PV ø56 f7 X 782 - NAVOJ M42 x 2 in M45 x 1.5</t>
  </si>
  <si>
    <t>64.</t>
  </si>
  <si>
    <t>646253 BATNICA CIL. PL08-PV ø36 f7 X 502 - NAVOJ M27 x 2 in M28 x 1.5</t>
  </si>
  <si>
    <t>65.</t>
  </si>
  <si>
    <t>646255 BATNICA CIL. EQ200 ø70 x 550 - UHO Z IZVRTINO ø50</t>
  </si>
  <si>
    <t>66.</t>
  </si>
  <si>
    <t>646257 BATNICA CIL. EQ200 ø45 x 575 - UHO Z IZVRTINO ZA LEŽAJ GE 40 DO</t>
  </si>
  <si>
    <t>67.</t>
  </si>
  <si>
    <t>646258 OHIŠJE CIL. EQ200 ø120 / ø100 x 750 - UHO Z IZVRTINO ZA LEŽAJ GE 50 DO</t>
  </si>
  <si>
    <t>68.</t>
  </si>
  <si>
    <t>646260 OHIŠJE CIL. EQ200 ø95 / ø80 x 650 - UHO Z IZVRTINO ø40</t>
  </si>
  <si>
    <t>69.</t>
  </si>
  <si>
    <t>646261 OHIŠJE CIL. PL08-PV ø120/ø100 H8 X 702 - NAVOJ M 106 x 2</t>
  </si>
  <si>
    <t>70.</t>
  </si>
  <si>
    <t>646262 OHIŠJE CIL. PL08-PV ø75/ø63 H8 X 434 - NAVOJ M 68 x 2</t>
  </si>
  <si>
    <t>71.</t>
  </si>
  <si>
    <t>630812 CILINDER GOR.MOT.</t>
  </si>
  <si>
    <t>72.</t>
  </si>
  <si>
    <t>577412 CILINDER ODVORNI Z VZMETJO</t>
  </si>
  <si>
    <t>73.</t>
  </si>
  <si>
    <t>634327 CILINDER STISK TOR.KOLES</t>
  </si>
  <si>
    <t>74.</t>
  </si>
  <si>
    <t>614167 CILINDER POMIKA PODSTAVE K RVS</t>
  </si>
  <si>
    <t>75.</t>
  </si>
  <si>
    <t>614168 CILINDER NAKLONA PODSTAV EK RVS</t>
  </si>
  <si>
    <t>76.</t>
  </si>
  <si>
    <t>614169 CILINDER POMIKA LAFETE R VS</t>
  </si>
  <si>
    <t>77.</t>
  </si>
  <si>
    <t>613907 CILINDER 75/50 H=115 HTZ ČELJUSTI 38033/1</t>
  </si>
  <si>
    <t>INTERVENCIJSKA POPRAVILA</t>
  </si>
  <si>
    <t>600520 CILINDER ZA DVIG MATILDE SMER.JOY</t>
  </si>
  <si>
    <t>V primeru prijave tuje osebe se DDV obračunava skladno z zakonom o DDV.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</si>
  <si>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ponudbe je najmanj 120 dni po roku za oddajo ponudbe.
</t>
    </r>
  </si>
  <si>
    <t>SKLOP 2</t>
  </si>
  <si>
    <t>NABAVA NOVIH CILINDROV</t>
  </si>
  <si>
    <t>CILINDER 150/90-1065 DBT 82412070</t>
  </si>
  <si>
    <t>CILINDER 125/ 90X1065 DBT 95738603REED R</t>
  </si>
  <si>
    <t>CILINDER 100/63X1000 DBT 82411610000H2O</t>
  </si>
  <si>
    <t>CILINDER 100/63X1000 DBT 82411620000000</t>
  </si>
  <si>
    <t>CILINDER 100/ 63X500 DBT 82411600000000</t>
  </si>
  <si>
    <t>CILINDER 63/ 50X 105 DBT 82411410000000</t>
  </si>
  <si>
    <t>CILINDER 80/ 63X 155 DBT 82411100000000</t>
  </si>
  <si>
    <t>CILINDER 63/ 40X 200 DBT 95691143000000</t>
  </si>
  <si>
    <t>OHIŠJE CIL.100/ 63X500</t>
  </si>
  <si>
    <t>OHIŠJE CIL.STOJKE DBT 82500830010000</t>
  </si>
  <si>
    <t>OHIŠJE CIL. 180/100X465 DBT HY-1109816-3</t>
  </si>
  <si>
    <t>OHIŠJE CIL.125/90X1065DBT 95738</t>
  </si>
  <si>
    <t>CILINDER TELESKOP GLAVA 31.00.070 GPKS</t>
  </si>
  <si>
    <t>CILINDER TRANSPORTERJA 44.00.040. GPKS</t>
  </si>
  <si>
    <t>CILINDER OPORNE NOGE 13.00.010 GPKS</t>
  </si>
  <si>
    <t>CILINDER OBOJESTR. ZA URAVNAVANJE SM.JOY</t>
  </si>
  <si>
    <t>CILINDER URAVNAVANJA DROBILEC JOY</t>
  </si>
  <si>
    <t>CILINDER ZA DVIG MATILDE SMER.JOY</t>
  </si>
  <si>
    <t xml:space="preserve"> </t>
  </si>
  <si>
    <t>SKUPAJ VREDNOST z DDV</t>
  </si>
  <si>
    <t>SKLOP 3</t>
  </si>
  <si>
    <t>NABAVA NOVIH CILINDROV - BRONZIRANI</t>
  </si>
  <si>
    <t>Obrazec:  PONUDBA - SKLOP 1</t>
  </si>
  <si>
    <t>Obrazec:  PONUDBA  - SKLOP 2</t>
  </si>
  <si>
    <t>Obrazec: PONUDBA - SKLOP 3</t>
  </si>
  <si>
    <t>OBNOVA IN NABAVA HIDRAVLIČNIH CILINDROV ZA RUDARSKO STROJNO OPREMO</t>
  </si>
  <si>
    <t>NP - 0050-2021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</si>
  <si>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dneh od prejema pravilno izstavljenega računa. 
</t>
    </r>
  </si>
  <si>
    <t>Vrednost na enoto se vpiše v označeno celico - sivo obarvano.</t>
  </si>
  <si>
    <t>STOJKA POM.100/ 90X 900 4-904.275</t>
  </si>
  <si>
    <t>CILINDER 180/100X465 DBT DN12-8241164000</t>
  </si>
  <si>
    <t>OHIŠJE CIL. 100/63X1000 H2O 82411610010000</t>
  </si>
  <si>
    <t>CILINDER 16G-100/56-520 PL08-PV DVIG ROKE</t>
  </si>
  <si>
    <t>STOJKA 224/170/140X1555 DBT 1.75-D</t>
  </si>
  <si>
    <t>CILINDER NAPENJANJE VERIGE TR. GPKS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</si>
</sst>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rgb="FF000000"/>
      <name val="Tahoma"/>
      <family val="2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2" borderId="14" xfId="0" applyFont="1" applyFill="1" applyBorder="1" applyAlignment="1">
      <alignment horizontal="left" vertical="top"/>
    </xf>
    <xf numFmtId="0" fontId="1" fillId="0" borderId="0" xfId="0" applyFont="1" applyAlignment="1">
      <alignment vertical="top"/>
    </xf>
    <xf numFmtId="0" fontId="9" fillId="0" borderId="28" xfId="0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9" fillId="5" borderId="1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 applyProtection="1">
      <alignment horizontal="center" vertical="center" wrapText="1"/>
      <protection locked="0"/>
    </xf>
    <xf numFmtId="164" fontId="8" fillId="0" borderId="24" xfId="0" applyNumberFormat="1" applyFont="1" applyBorder="1" applyAlignment="1" applyProtection="1">
      <alignment horizontal="center" vertical="center"/>
    </xf>
    <xf numFmtId="164" fontId="8" fillId="0" borderId="18" xfId="0" applyNumberFormat="1" applyFont="1" applyBorder="1" applyAlignment="1" applyProtection="1">
      <alignment horizontal="center" vertical="center"/>
    </xf>
    <xf numFmtId="164" fontId="8" fillId="0" borderId="13" xfId="0" applyNumberFormat="1" applyFont="1" applyBorder="1" applyAlignment="1" applyProtection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indent="2"/>
    </xf>
    <xf numFmtId="0" fontId="4" fillId="2" borderId="0" xfId="0" applyFont="1" applyFill="1" applyAlignment="1">
      <alignment horizontal="left" vertical="top" indent="2"/>
    </xf>
    <xf numFmtId="0" fontId="1" fillId="2" borderId="0" xfId="0" applyFont="1" applyFill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7" fillId="3" borderId="20" xfId="0" applyFont="1" applyFill="1" applyBorder="1" applyAlignment="1">
      <alignment horizontal="left" vertical="center" wrapText="1" indent="2"/>
    </xf>
    <xf numFmtId="0" fontId="9" fillId="5" borderId="29" xfId="0" applyFont="1" applyFill="1" applyBorder="1" applyAlignment="1">
      <alignment horizontal="left" vertical="center" wrapText="1" indent="2"/>
    </xf>
    <xf numFmtId="0" fontId="9" fillId="5" borderId="30" xfId="0" applyFont="1" applyFill="1" applyBorder="1" applyAlignment="1">
      <alignment horizontal="left" vertical="center" wrapText="1" indent="2"/>
    </xf>
    <xf numFmtId="0" fontId="8" fillId="0" borderId="30" xfId="0" applyFont="1" applyBorder="1" applyAlignment="1">
      <alignment horizontal="left" vertical="center" wrapText="1" indent="2"/>
    </xf>
    <xf numFmtId="0" fontId="8" fillId="0" borderId="29" xfId="0" applyFont="1" applyBorder="1" applyAlignment="1">
      <alignment horizontal="left" vertical="center" wrapText="1" indent="2"/>
    </xf>
    <xf numFmtId="0" fontId="1" fillId="0" borderId="0" xfId="0" applyFont="1" applyAlignment="1">
      <alignment horizontal="left" indent="2"/>
    </xf>
    <xf numFmtId="0" fontId="3" fillId="2" borderId="0" xfId="0" applyFont="1" applyFill="1" applyBorder="1" applyAlignment="1">
      <alignment horizontal="left" indent="2"/>
    </xf>
    <xf numFmtId="0" fontId="5" fillId="2" borderId="14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top" indent="2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6" xfId="0" applyFont="1" applyFill="1" applyBorder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 applyProtection="1">
      <alignment horizontal="center" vertical="center" wrapText="1"/>
      <protection locked="0"/>
    </xf>
    <xf numFmtId="0" fontId="14" fillId="5" borderId="17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  <protection locked="0"/>
    </xf>
    <xf numFmtId="0" fontId="14" fillId="5" borderId="18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4" fillId="5" borderId="13" xfId="0" applyFont="1" applyFill="1" applyBorder="1" applyAlignment="1">
      <alignment horizontal="center" vertical="center" wrapText="1"/>
    </xf>
    <xf numFmtId="164" fontId="1" fillId="0" borderId="24" xfId="0" applyNumberFormat="1" applyFont="1" applyBorder="1" applyAlignment="1" applyProtection="1">
      <alignment horizontal="center" vertical="center"/>
    </xf>
    <xf numFmtId="164" fontId="1" fillId="0" borderId="18" xfId="0" applyNumberFormat="1" applyFont="1" applyBorder="1" applyAlignment="1" applyProtection="1">
      <alignment horizontal="center" vertical="center"/>
    </xf>
    <xf numFmtId="164" fontId="1" fillId="0" borderId="13" xfId="0" applyNumberFormat="1" applyFont="1" applyBorder="1" applyAlignment="1" applyProtection="1">
      <alignment horizontal="center" vertical="center"/>
    </xf>
    <xf numFmtId="0" fontId="1" fillId="5" borderId="16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vertical="center" wrapText="1"/>
    </xf>
    <xf numFmtId="0" fontId="10" fillId="4" borderId="25" xfId="0" applyFont="1" applyFill="1" applyBorder="1" applyAlignment="1" applyProtection="1">
      <alignment horizontal="center" vertical="top" wrapText="1"/>
      <protection locked="0"/>
    </xf>
    <xf numFmtId="0" fontId="10" fillId="4" borderId="27" xfId="0" applyFont="1" applyFill="1" applyBorder="1" applyAlignment="1" applyProtection="1">
      <alignment horizontal="center" vertical="top" wrapText="1"/>
      <protection locked="0"/>
    </xf>
    <xf numFmtId="0" fontId="10" fillId="5" borderId="26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indent="2"/>
    </xf>
    <xf numFmtId="0" fontId="5" fillId="0" borderId="12" xfId="0" applyFont="1" applyBorder="1" applyAlignment="1">
      <alignment horizontal="left" vertical="center" indent="2"/>
    </xf>
    <xf numFmtId="0" fontId="6" fillId="4" borderId="12" xfId="0" applyFont="1" applyFill="1" applyBorder="1" applyAlignment="1" applyProtection="1">
      <alignment horizontal="center"/>
      <protection locked="0"/>
    </xf>
    <xf numFmtId="0" fontId="6" fillId="4" borderId="13" xfId="0" applyFont="1" applyFill="1" applyBorder="1" applyAlignment="1" applyProtection="1">
      <alignment horizontal="center"/>
      <protection locked="0"/>
    </xf>
    <xf numFmtId="0" fontId="5" fillId="0" borderId="15" xfId="0" applyFont="1" applyBorder="1" applyAlignment="1">
      <alignment horizontal="left" vertical="center" indent="2"/>
    </xf>
    <xf numFmtId="0" fontId="5" fillId="0" borderId="16" xfId="0" applyFont="1" applyBorder="1" applyAlignment="1">
      <alignment horizontal="left" vertical="center" indent="2"/>
    </xf>
    <xf numFmtId="0" fontId="5" fillId="2" borderId="16" xfId="0" applyFont="1" applyFill="1" applyBorder="1" applyAlignment="1">
      <alignment horizontal="left" wrapText="1" indent="2"/>
    </xf>
    <xf numFmtId="0" fontId="5" fillId="2" borderId="17" xfId="0" applyFont="1" applyFill="1" applyBorder="1" applyAlignment="1">
      <alignment horizontal="left" wrapText="1" indent="2"/>
    </xf>
    <xf numFmtId="0" fontId="5" fillId="0" borderId="6" xfId="0" applyFont="1" applyBorder="1" applyAlignment="1">
      <alignment horizontal="left" vertical="center" indent="2"/>
    </xf>
    <xf numFmtId="0" fontId="5" fillId="0" borderId="7" xfId="0" applyFont="1" applyBorder="1" applyAlignment="1">
      <alignment horizontal="left" vertical="center" indent="2"/>
    </xf>
    <xf numFmtId="0" fontId="5" fillId="0" borderId="7" xfId="0" applyFont="1" applyBorder="1" applyAlignment="1">
      <alignment horizontal="left" vertical="center" wrapText="1" indent="2"/>
    </xf>
    <xf numFmtId="0" fontId="5" fillId="0" borderId="18" xfId="0" applyFont="1" applyBorder="1" applyAlignment="1">
      <alignment horizontal="left" vertical="center" wrapText="1" indent="2"/>
    </xf>
    <xf numFmtId="0" fontId="5" fillId="0" borderId="18" xfId="0" applyFont="1" applyBorder="1" applyAlignment="1">
      <alignment horizontal="left" vertical="center" indent="2"/>
    </xf>
    <xf numFmtId="0" fontId="5" fillId="0" borderId="12" xfId="0" applyFont="1" applyBorder="1" applyAlignment="1">
      <alignment horizontal="left" vertical="center" wrapText="1" indent="2"/>
    </xf>
    <xf numFmtId="0" fontId="5" fillId="0" borderId="13" xfId="0" applyFont="1" applyBorder="1" applyAlignment="1">
      <alignment horizontal="left" vertical="center" indent="2"/>
    </xf>
    <xf numFmtId="0" fontId="1" fillId="2" borderId="14" xfId="0" applyFont="1" applyFill="1" applyBorder="1" applyAlignment="1">
      <alignment horizontal="center"/>
    </xf>
    <xf numFmtId="0" fontId="8" fillId="4" borderId="25" xfId="0" applyFont="1" applyFill="1" applyBorder="1" applyAlignment="1" applyProtection="1">
      <alignment horizontal="center" vertical="center" wrapText="1"/>
      <protection locked="0"/>
    </xf>
    <xf numFmtId="0" fontId="8" fillId="4" borderId="27" xfId="0" applyFont="1" applyFill="1" applyBorder="1" applyAlignment="1" applyProtection="1">
      <alignment horizontal="center" vertical="center" wrapText="1"/>
      <protection locked="0"/>
    </xf>
    <xf numFmtId="0" fontId="1" fillId="4" borderId="16" xfId="0" applyFont="1" applyFill="1" applyBorder="1" applyAlignment="1" applyProtection="1">
      <alignment horizontal="left"/>
      <protection locked="0"/>
    </xf>
    <xf numFmtId="0" fontId="1" fillId="4" borderId="17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3" fillId="2" borderId="14" xfId="0" applyFont="1" applyFill="1" applyBorder="1" applyAlignment="1">
      <alignment horizontal="center"/>
    </xf>
    <xf numFmtId="0" fontId="7" fillId="0" borderId="6" xfId="0" applyFont="1" applyBorder="1" applyAlignment="1">
      <alignment horizontal="right" vertical="center" indent="3"/>
    </xf>
    <xf numFmtId="0" fontId="7" fillId="0" borderId="7" xfId="0" applyFont="1" applyBorder="1" applyAlignment="1">
      <alignment horizontal="right" vertical="center" indent="3"/>
    </xf>
    <xf numFmtId="0" fontId="7" fillId="0" borderId="11" xfId="0" applyFont="1" applyBorder="1" applyAlignment="1">
      <alignment horizontal="right" vertical="center" indent="3"/>
    </xf>
    <xf numFmtId="0" fontId="7" fillId="0" borderId="12" xfId="0" applyFont="1" applyBorder="1" applyAlignment="1">
      <alignment horizontal="right" vertical="center" indent="3"/>
    </xf>
    <xf numFmtId="0" fontId="7" fillId="0" borderId="22" xfId="0" applyFont="1" applyBorder="1" applyAlignment="1">
      <alignment horizontal="right" vertical="center" indent="3"/>
    </xf>
    <xf numFmtId="0" fontId="7" fillId="0" borderId="23" xfId="0" applyFont="1" applyBorder="1" applyAlignment="1">
      <alignment horizontal="right" vertical="center" indent="3"/>
    </xf>
    <xf numFmtId="0" fontId="1" fillId="0" borderId="1" xfId="0" applyFont="1" applyBorder="1" applyAlignment="1">
      <alignment horizontal="left" vertical="center" indent="2"/>
    </xf>
    <xf numFmtId="0" fontId="1" fillId="0" borderId="2" xfId="0" applyFont="1" applyBorder="1" applyAlignment="1">
      <alignment horizontal="left" vertical="center" indent="2"/>
    </xf>
    <xf numFmtId="0" fontId="1" fillId="0" borderId="3" xfId="0" applyFont="1" applyBorder="1" applyAlignment="1">
      <alignment horizontal="left" vertical="center" indent="2"/>
    </xf>
    <xf numFmtId="0" fontId="5" fillId="2" borderId="4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5" fillId="0" borderId="8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7" fillId="0" borderId="22" xfId="0" applyFont="1" applyBorder="1" applyAlignment="1" applyProtection="1">
      <alignment horizontal="right" vertical="center" indent="3"/>
    </xf>
    <xf numFmtId="0" fontId="7" fillId="0" borderId="23" xfId="0" applyFont="1" applyBorder="1" applyAlignment="1" applyProtection="1">
      <alignment horizontal="right" vertical="center" indent="3"/>
    </xf>
    <xf numFmtId="0" fontId="7" fillId="0" borderId="6" xfId="0" applyFont="1" applyBorder="1" applyAlignment="1" applyProtection="1">
      <alignment horizontal="right" vertical="center" indent="3"/>
    </xf>
    <xf numFmtId="0" fontId="7" fillId="0" borderId="7" xfId="0" applyFont="1" applyBorder="1" applyAlignment="1" applyProtection="1">
      <alignment horizontal="right" vertical="center" indent="3"/>
    </xf>
    <xf numFmtId="0" fontId="7" fillId="0" borderId="11" xfId="0" applyFont="1" applyBorder="1" applyAlignment="1" applyProtection="1">
      <alignment horizontal="right" vertical="center" indent="3"/>
    </xf>
    <xf numFmtId="0" fontId="7" fillId="0" borderId="12" xfId="0" applyFont="1" applyBorder="1" applyAlignment="1" applyProtection="1">
      <alignment horizontal="right" vertical="center" indent="3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right" vertical="center" indent="3"/>
    </xf>
    <xf numFmtId="0" fontId="5" fillId="0" borderId="23" xfId="0" applyFont="1" applyBorder="1" applyAlignment="1" applyProtection="1">
      <alignment horizontal="right" vertical="center" indent="3"/>
    </xf>
    <xf numFmtId="0" fontId="5" fillId="0" borderId="6" xfId="0" applyFont="1" applyBorder="1" applyAlignment="1" applyProtection="1">
      <alignment horizontal="right" vertical="center" indent="3"/>
    </xf>
    <xf numFmtId="0" fontId="5" fillId="0" borderId="7" xfId="0" applyFont="1" applyBorder="1" applyAlignment="1" applyProtection="1">
      <alignment horizontal="right" vertical="center" indent="3"/>
    </xf>
    <xf numFmtId="0" fontId="5" fillId="0" borderId="11" xfId="0" applyFont="1" applyBorder="1" applyAlignment="1" applyProtection="1">
      <alignment horizontal="right" vertical="center" indent="3"/>
    </xf>
    <xf numFmtId="0" fontId="5" fillId="0" borderId="12" xfId="0" applyFont="1" applyBorder="1" applyAlignment="1" applyProtection="1">
      <alignment horizontal="right" vertical="center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E564-4CE9-442A-A626-FA7E04FBCE9F}">
  <sheetPr>
    <pageSetUpPr fitToPage="1"/>
  </sheetPr>
  <dimension ref="A1:I188"/>
  <sheetViews>
    <sheetView topLeftCell="A155" zoomScaleNormal="100" workbookViewId="0">
      <selection activeCell="I158" sqref="I158"/>
    </sheetView>
  </sheetViews>
  <sheetFormatPr defaultRowHeight="11.4" x14ac:dyDescent="0.2"/>
  <cols>
    <col min="1" max="1" width="4.109375" style="2" customWidth="1"/>
    <col min="2" max="2" width="10.5546875" style="2" customWidth="1"/>
    <col min="3" max="3" width="50.6640625" style="51" customWidth="1"/>
    <col min="4" max="4" width="10.6640625" style="2" customWidth="1"/>
    <col min="5" max="5" width="11.5546875" style="2" customWidth="1"/>
    <col min="6" max="6" width="12.88671875" style="2" customWidth="1"/>
    <col min="7" max="7" width="21.6640625" style="2" customWidth="1"/>
    <col min="8" max="10" width="12.109375" style="2" customWidth="1"/>
    <col min="11" max="16384" width="8.88671875" style="2"/>
  </cols>
  <sheetData>
    <row r="1" spans="1:9" ht="13.2" x14ac:dyDescent="0.25">
      <c r="A1" s="3" t="s">
        <v>213</v>
      </c>
      <c r="B1" s="3"/>
      <c r="C1" s="48"/>
      <c r="D1" s="1"/>
      <c r="E1" s="1"/>
      <c r="F1" s="1"/>
      <c r="G1" s="1"/>
    </row>
    <row r="2" spans="1:9" x14ac:dyDescent="0.2">
      <c r="A2" s="4" t="s">
        <v>0</v>
      </c>
      <c r="B2" s="5"/>
      <c r="C2" s="49"/>
      <c r="D2" s="5"/>
      <c r="E2" s="5"/>
      <c r="F2" s="5"/>
      <c r="G2" s="5"/>
      <c r="H2" s="6"/>
      <c r="I2" s="6"/>
    </row>
    <row r="3" spans="1:9" x14ac:dyDescent="0.2">
      <c r="A3" s="4" t="s">
        <v>219</v>
      </c>
      <c r="B3" s="5"/>
      <c r="C3" s="49"/>
      <c r="D3" s="5"/>
      <c r="E3" s="5"/>
      <c r="F3" s="5"/>
      <c r="G3" s="5"/>
      <c r="H3" s="6"/>
      <c r="I3" s="6"/>
    </row>
    <row r="4" spans="1:9" ht="12" thickBot="1" x14ac:dyDescent="0.25">
      <c r="A4" s="1"/>
      <c r="B4" s="1"/>
      <c r="C4" s="50"/>
      <c r="D4" s="1"/>
      <c r="E4" s="1"/>
      <c r="F4" s="1"/>
      <c r="G4" s="1"/>
    </row>
    <row r="5" spans="1:9" ht="48" customHeight="1" x14ac:dyDescent="0.2">
      <c r="A5" s="94" t="s">
        <v>1</v>
      </c>
      <c r="B5" s="95"/>
      <c r="C5" s="95"/>
      <c r="D5" s="96" t="s">
        <v>2</v>
      </c>
      <c r="E5" s="96"/>
      <c r="F5" s="96"/>
      <c r="G5" s="97"/>
    </row>
    <row r="6" spans="1:9" ht="35.4" customHeight="1" x14ac:dyDescent="0.2">
      <c r="A6" s="98" t="s">
        <v>3</v>
      </c>
      <c r="B6" s="99"/>
      <c r="C6" s="99"/>
      <c r="D6" s="100" t="s">
        <v>217</v>
      </c>
      <c r="E6" s="100"/>
      <c r="F6" s="100"/>
      <c r="G6" s="101"/>
    </row>
    <row r="7" spans="1:9" ht="35.4" customHeight="1" x14ac:dyDescent="0.2">
      <c r="A7" s="98" t="s">
        <v>4</v>
      </c>
      <c r="B7" s="99"/>
      <c r="C7" s="99"/>
      <c r="D7" s="100" t="s">
        <v>216</v>
      </c>
      <c r="E7" s="99"/>
      <c r="F7" s="99"/>
      <c r="G7" s="102"/>
    </row>
    <row r="8" spans="1:9" ht="35.4" customHeight="1" thickBot="1" x14ac:dyDescent="0.25">
      <c r="A8" s="90" t="s">
        <v>53</v>
      </c>
      <c r="B8" s="91"/>
      <c r="C8" s="91"/>
      <c r="D8" s="103" t="s">
        <v>55</v>
      </c>
      <c r="E8" s="91"/>
      <c r="F8" s="91"/>
      <c r="G8" s="104"/>
    </row>
    <row r="9" spans="1:9" ht="17.399999999999999" customHeight="1" thickBot="1" x14ac:dyDescent="0.25">
      <c r="A9" s="59"/>
      <c r="B9" s="59"/>
      <c r="C9" s="60"/>
      <c r="D9" s="105"/>
      <c r="E9" s="105"/>
      <c r="F9" s="105"/>
      <c r="G9" s="105"/>
    </row>
    <row r="10" spans="1:9" ht="32.4" customHeight="1" x14ac:dyDescent="0.2">
      <c r="A10" s="94" t="s">
        <v>5</v>
      </c>
      <c r="B10" s="95"/>
      <c r="C10" s="95"/>
      <c r="D10" s="108"/>
      <c r="E10" s="108"/>
      <c r="F10" s="108"/>
      <c r="G10" s="109"/>
    </row>
    <row r="11" spans="1:9" ht="32.4" customHeight="1" thickBot="1" x14ac:dyDescent="0.25">
      <c r="A11" s="90" t="s">
        <v>6</v>
      </c>
      <c r="B11" s="91"/>
      <c r="C11" s="91"/>
      <c r="D11" s="92"/>
      <c r="E11" s="92"/>
      <c r="F11" s="92"/>
      <c r="G11" s="93"/>
    </row>
    <row r="12" spans="1:9" ht="35.4" customHeight="1" thickBot="1" x14ac:dyDescent="0.25"/>
    <row r="13" spans="1:9" ht="25.8" customHeight="1" thickBot="1" x14ac:dyDescent="0.25">
      <c r="A13" s="10" t="s">
        <v>7</v>
      </c>
      <c r="B13" s="9" t="s">
        <v>20</v>
      </c>
      <c r="C13" s="52" t="s">
        <v>8</v>
      </c>
      <c r="D13" s="9" t="s">
        <v>9</v>
      </c>
      <c r="E13" s="9" t="s">
        <v>10</v>
      </c>
      <c r="F13" s="9" t="s">
        <v>11</v>
      </c>
      <c r="G13" s="11" t="s">
        <v>12</v>
      </c>
    </row>
    <row r="14" spans="1:9" ht="16.2" customHeight="1" x14ac:dyDescent="0.2">
      <c r="A14" s="43" t="s">
        <v>13</v>
      </c>
      <c r="B14" s="39" t="s">
        <v>56</v>
      </c>
      <c r="C14" s="53" t="s">
        <v>57</v>
      </c>
      <c r="D14" s="39" t="s">
        <v>59</v>
      </c>
      <c r="E14" s="39">
        <v>45</v>
      </c>
      <c r="F14" s="86"/>
      <c r="G14" s="88">
        <f>E14*F14</f>
        <v>0</v>
      </c>
    </row>
    <row r="15" spans="1:9" ht="16.2" customHeight="1" thickBot="1" x14ac:dyDescent="0.25">
      <c r="A15" s="44"/>
      <c r="B15" s="40"/>
      <c r="C15" s="54" t="s">
        <v>58</v>
      </c>
      <c r="D15" s="40"/>
      <c r="E15" s="40"/>
      <c r="F15" s="87"/>
      <c r="G15" s="89"/>
    </row>
    <row r="16" spans="1:9" ht="16.2" customHeight="1" x14ac:dyDescent="0.2">
      <c r="A16" s="45" t="s">
        <v>18</v>
      </c>
      <c r="B16" s="39" t="s">
        <v>56</v>
      </c>
      <c r="C16" s="53" t="s">
        <v>57</v>
      </c>
      <c r="D16" s="39" t="s">
        <v>59</v>
      </c>
      <c r="E16" s="39">
        <v>45</v>
      </c>
      <c r="F16" s="86"/>
      <c r="G16" s="88">
        <f t="shared" ref="G16" si="0">E16*F16</f>
        <v>0</v>
      </c>
    </row>
    <row r="17" spans="1:7" ht="16.2" customHeight="1" thickBot="1" x14ac:dyDescent="0.25">
      <c r="A17" s="44"/>
      <c r="B17" s="40"/>
      <c r="C17" s="54" t="s">
        <v>60</v>
      </c>
      <c r="D17" s="40"/>
      <c r="E17" s="40"/>
      <c r="F17" s="87"/>
      <c r="G17" s="89"/>
    </row>
    <row r="18" spans="1:7" ht="16.2" customHeight="1" x14ac:dyDescent="0.2">
      <c r="A18" s="45" t="s">
        <v>21</v>
      </c>
      <c r="B18" s="39" t="s">
        <v>56</v>
      </c>
      <c r="C18" s="53" t="s">
        <v>57</v>
      </c>
      <c r="D18" s="39" t="s">
        <v>59</v>
      </c>
      <c r="E18" s="39">
        <v>10</v>
      </c>
      <c r="F18" s="86"/>
      <c r="G18" s="88">
        <f t="shared" ref="G18" si="1">E18*F18</f>
        <v>0</v>
      </c>
    </row>
    <row r="19" spans="1:7" ht="16.2" customHeight="1" thickBot="1" x14ac:dyDescent="0.25">
      <c r="A19" s="44"/>
      <c r="B19" s="40"/>
      <c r="C19" s="54" t="s">
        <v>61</v>
      </c>
      <c r="D19" s="40"/>
      <c r="E19" s="40"/>
      <c r="F19" s="87"/>
      <c r="G19" s="89"/>
    </row>
    <row r="20" spans="1:7" ht="16.2" customHeight="1" x14ac:dyDescent="0.2">
      <c r="A20" s="45" t="s">
        <v>22</v>
      </c>
      <c r="B20" s="39" t="s">
        <v>56</v>
      </c>
      <c r="C20" s="53" t="s">
        <v>57</v>
      </c>
      <c r="D20" s="39" t="s">
        <v>59</v>
      </c>
      <c r="E20" s="39">
        <v>10</v>
      </c>
      <c r="F20" s="86"/>
      <c r="G20" s="88">
        <f t="shared" ref="G20:G52" si="2">E20*F20</f>
        <v>0</v>
      </c>
    </row>
    <row r="21" spans="1:7" ht="16.2" customHeight="1" thickBot="1" x14ac:dyDescent="0.25">
      <c r="A21" s="44"/>
      <c r="B21" s="40"/>
      <c r="C21" s="54" t="s">
        <v>62</v>
      </c>
      <c r="D21" s="40"/>
      <c r="E21" s="40"/>
      <c r="F21" s="87"/>
      <c r="G21" s="89"/>
    </row>
    <row r="22" spans="1:7" ht="16.2" customHeight="1" x14ac:dyDescent="0.2">
      <c r="A22" s="45" t="s">
        <v>23</v>
      </c>
      <c r="B22" s="39" t="s">
        <v>56</v>
      </c>
      <c r="C22" s="53" t="s">
        <v>57</v>
      </c>
      <c r="D22" s="39" t="s">
        <v>59</v>
      </c>
      <c r="E22" s="39">
        <v>10</v>
      </c>
      <c r="F22" s="86"/>
      <c r="G22" s="88">
        <f t="shared" si="2"/>
        <v>0</v>
      </c>
    </row>
    <row r="23" spans="1:7" ht="16.2" customHeight="1" thickBot="1" x14ac:dyDescent="0.25">
      <c r="A23" s="44"/>
      <c r="B23" s="40"/>
      <c r="C23" s="54" t="s">
        <v>63</v>
      </c>
      <c r="D23" s="40"/>
      <c r="E23" s="40"/>
      <c r="F23" s="87"/>
      <c r="G23" s="89"/>
    </row>
    <row r="24" spans="1:7" ht="16.2" customHeight="1" x14ac:dyDescent="0.2">
      <c r="A24" s="45" t="s">
        <v>24</v>
      </c>
      <c r="B24" s="39" t="s">
        <v>56</v>
      </c>
      <c r="C24" s="53" t="s">
        <v>57</v>
      </c>
      <c r="D24" s="39" t="s">
        <v>59</v>
      </c>
      <c r="E24" s="39">
        <v>20</v>
      </c>
      <c r="F24" s="86"/>
      <c r="G24" s="88">
        <f t="shared" si="2"/>
        <v>0</v>
      </c>
    </row>
    <row r="25" spans="1:7" ht="16.2" customHeight="1" thickBot="1" x14ac:dyDescent="0.25">
      <c r="A25" s="44"/>
      <c r="B25" s="40"/>
      <c r="C25" s="54" t="s">
        <v>64</v>
      </c>
      <c r="D25" s="40"/>
      <c r="E25" s="40"/>
      <c r="F25" s="87"/>
      <c r="G25" s="89"/>
    </row>
    <row r="26" spans="1:7" ht="16.2" customHeight="1" x14ac:dyDescent="0.2">
      <c r="A26" s="45" t="s">
        <v>25</v>
      </c>
      <c r="B26" s="39" t="s">
        <v>56</v>
      </c>
      <c r="C26" s="53" t="s">
        <v>57</v>
      </c>
      <c r="D26" s="39" t="s">
        <v>59</v>
      </c>
      <c r="E26" s="39">
        <v>20</v>
      </c>
      <c r="F26" s="86"/>
      <c r="G26" s="88">
        <f t="shared" si="2"/>
        <v>0</v>
      </c>
    </row>
    <row r="27" spans="1:7" ht="16.2" customHeight="1" thickBot="1" x14ac:dyDescent="0.25">
      <c r="A27" s="44"/>
      <c r="B27" s="40"/>
      <c r="C27" s="54" t="s">
        <v>65</v>
      </c>
      <c r="D27" s="40"/>
      <c r="E27" s="40"/>
      <c r="F27" s="87"/>
      <c r="G27" s="89"/>
    </row>
    <row r="28" spans="1:7" ht="16.2" customHeight="1" x14ac:dyDescent="0.2">
      <c r="A28" s="45" t="s">
        <v>26</v>
      </c>
      <c r="B28" s="39" t="s">
        <v>56</v>
      </c>
      <c r="C28" s="53" t="s">
        <v>57</v>
      </c>
      <c r="D28" s="39" t="s">
        <v>59</v>
      </c>
      <c r="E28" s="39">
        <v>15</v>
      </c>
      <c r="F28" s="86"/>
      <c r="G28" s="88">
        <f t="shared" si="2"/>
        <v>0</v>
      </c>
    </row>
    <row r="29" spans="1:7" ht="16.2" customHeight="1" thickBot="1" x14ac:dyDescent="0.25">
      <c r="A29" s="44"/>
      <c r="B29" s="40"/>
      <c r="C29" s="54" t="s">
        <v>66</v>
      </c>
      <c r="D29" s="40"/>
      <c r="E29" s="40"/>
      <c r="F29" s="87"/>
      <c r="G29" s="89"/>
    </row>
    <row r="30" spans="1:7" ht="16.2" customHeight="1" x14ac:dyDescent="0.2">
      <c r="A30" s="45" t="s">
        <v>27</v>
      </c>
      <c r="B30" s="39" t="s">
        <v>56</v>
      </c>
      <c r="C30" s="53" t="s">
        <v>57</v>
      </c>
      <c r="D30" s="39" t="s">
        <v>59</v>
      </c>
      <c r="E30" s="39">
        <v>15</v>
      </c>
      <c r="F30" s="86"/>
      <c r="G30" s="88">
        <f t="shared" si="2"/>
        <v>0</v>
      </c>
    </row>
    <row r="31" spans="1:7" ht="16.2" customHeight="1" thickBot="1" x14ac:dyDescent="0.25">
      <c r="A31" s="44"/>
      <c r="B31" s="40"/>
      <c r="C31" s="54" t="s">
        <v>67</v>
      </c>
      <c r="D31" s="40"/>
      <c r="E31" s="40"/>
      <c r="F31" s="87"/>
      <c r="G31" s="89"/>
    </row>
    <row r="32" spans="1:7" ht="16.2" customHeight="1" x14ac:dyDescent="0.2">
      <c r="A32" s="45" t="s">
        <v>28</v>
      </c>
      <c r="B32" s="39" t="s">
        <v>56</v>
      </c>
      <c r="C32" s="53" t="s">
        <v>57</v>
      </c>
      <c r="D32" s="39" t="s">
        <v>59</v>
      </c>
      <c r="E32" s="39">
        <v>20</v>
      </c>
      <c r="F32" s="86"/>
      <c r="G32" s="88">
        <f t="shared" si="2"/>
        <v>0</v>
      </c>
    </row>
    <row r="33" spans="1:7" ht="16.2" customHeight="1" thickBot="1" x14ac:dyDescent="0.25">
      <c r="A33" s="44"/>
      <c r="B33" s="40"/>
      <c r="C33" s="54" t="s">
        <v>68</v>
      </c>
      <c r="D33" s="40"/>
      <c r="E33" s="40"/>
      <c r="F33" s="87"/>
      <c r="G33" s="89"/>
    </row>
    <row r="34" spans="1:7" ht="16.2" customHeight="1" x14ac:dyDescent="0.2">
      <c r="A34" s="45" t="s">
        <v>29</v>
      </c>
      <c r="B34" s="39" t="s">
        <v>56</v>
      </c>
      <c r="C34" s="53" t="s">
        <v>57</v>
      </c>
      <c r="D34" s="39" t="s">
        <v>59</v>
      </c>
      <c r="E34" s="39">
        <v>15</v>
      </c>
      <c r="F34" s="86"/>
      <c r="G34" s="88">
        <f t="shared" si="2"/>
        <v>0</v>
      </c>
    </row>
    <row r="35" spans="1:7" ht="16.2" customHeight="1" thickBot="1" x14ac:dyDescent="0.25">
      <c r="A35" s="44"/>
      <c r="B35" s="40"/>
      <c r="C35" s="54" t="s">
        <v>69</v>
      </c>
      <c r="D35" s="40"/>
      <c r="E35" s="40"/>
      <c r="F35" s="87"/>
      <c r="G35" s="89"/>
    </row>
    <row r="36" spans="1:7" ht="16.2" customHeight="1" x14ac:dyDescent="0.2">
      <c r="A36" s="45" t="s">
        <v>30</v>
      </c>
      <c r="B36" s="39" t="s">
        <v>56</v>
      </c>
      <c r="C36" s="53" t="s">
        <v>57</v>
      </c>
      <c r="D36" s="39" t="s">
        <v>59</v>
      </c>
      <c r="E36" s="39">
        <v>20</v>
      </c>
      <c r="F36" s="86"/>
      <c r="G36" s="88">
        <f t="shared" si="2"/>
        <v>0</v>
      </c>
    </row>
    <row r="37" spans="1:7" ht="16.2" customHeight="1" thickBot="1" x14ac:dyDescent="0.25">
      <c r="A37" s="44"/>
      <c r="B37" s="40"/>
      <c r="C37" s="54" t="s">
        <v>70</v>
      </c>
      <c r="D37" s="40"/>
      <c r="E37" s="40"/>
      <c r="F37" s="87"/>
      <c r="G37" s="89"/>
    </row>
    <row r="38" spans="1:7" ht="16.2" customHeight="1" x14ac:dyDescent="0.2">
      <c r="A38" s="45" t="s">
        <v>31</v>
      </c>
      <c r="B38" s="39" t="s">
        <v>56</v>
      </c>
      <c r="C38" s="53" t="s">
        <v>57</v>
      </c>
      <c r="D38" s="39" t="s">
        <v>59</v>
      </c>
      <c r="E38" s="39">
        <v>20</v>
      </c>
      <c r="F38" s="86"/>
      <c r="G38" s="88">
        <f t="shared" si="2"/>
        <v>0</v>
      </c>
    </row>
    <row r="39" spans="1:7" ht="16.2" customHeight="1" thickBot="1" x14ac:dyDescent="0.25">
      <c r="A39" s="44"/>
      <c r="B39" s="40"/>
      <c r="C39" s="54" t="s">
        <v>71</v>
      </c>
      <c r="D39" s="40"/>
      <c r="E39" s="40"/>
      <c r="F39" s="87"/>
      <c r="G39" s="89"/>
    </row>
    <row r="40" spans="1:7" ht="16.2" customHeight="1" x14ac:dyDescent="0.2">
      <c r="A40" s="45" t="s">
        <v>32</v>
      </c>
      <c r="B40" s="39" t="s">
        <v>56</v>
      </c>
      <c r="C40" s="53" t="s">
        <v>57</v>
      </c>
      <c r="D40" s="39" t="s">
        <v>59</v>
      </c>
      <c r="E40" s="39">
        <v>20</v>
      </c>
      <c r="F40" s="86"/>
      <c r="G40" s="88">
        <f t="shared" si="2"/>
        <v>0</v>
      </c>
    </row>
    <row r="41" spans="1:7" ht="16.2" customHeight="1" thickBot="1" x14ac:dyDescent="0.25">
      <c r="A41" s="44"/>
      <c r="B41" s="40"/>
      <c r="C41" s="54" t="s">
        <v>72</v>
      </c>
      <c r="D41" s="40"/>
      <c r="E41" s="40"/>
      <c r="F41" s="87"/>
      <c r="G41" s="89"/>
    </row>
    <row r="42" spans="1:7" ht="16.2" customHeight="1" x14ac:dyDescent="0.2">
      <c r="A42" s="45" t="s">
        <v>33</v>
      </c>
      <c r="B42" s="39" t="s">
        <v>56</v>
      </c>
      <c r="C42" s="53" t="s">
        <v>57</v>
      </c>
      <c r="D42" s="39" t="s">
        <v>59</v>
      </c>
      <c r="E42" s="39">
        <v>15</v>
      </c>
      <c r="F42" s="86"/>
      <c r="G42" s="88">
        <f t="shared" si="2"/>
        <v>0</v>
      </c>
    </row>
    <row r="43" spans="1:7" ht="16.2" customHeight="1" thickBot="1" x14ac:dyDescent="0.25">
      <c r="A43" s="44"/>
      <c r="B43" s="40"/>
      <c r="C43" s="54" t="s">
        <v>73</v>
      </c>
      <c r="D43" s="40"/>
      <c r="E43" s="40"/>
      <c r="F43" s="87"/>
      <c r="G43" s="89"/>
    </row>
    <row r="44" spans="1:7" ht="16.2" customHeight="1" x14ac:dyDescent="0.2">
      <c r="A44" s="45" t="s">
        <v>34</v>
      </c>
      <c r="B44" s="39" t="s">
        <v>56</v>
      </c>
      <c r="C44" s="53" t="s">
        <v>57</v>
      </c>
      <c r="D44" s="39" t="s">
        <v>59</v>
      </c>
      <c r="E44" s="39">
        <v>15</v>
      </c>
      <c r="F44" s="86"/>
      <c r="G44" s="88">
        <f t="shared" si="2"/>
        <v>0</v>
      </c>
    </row>
    <row r="45" spans="1:7" ht="16.2" customHeight="1" thickBot="1" x14ac:dyDescent="0.25">
      <c r="A45" s="44"/>
      <c r="B45" s="40"/>
      <c r="C45" s="54" t="s">
        <v>74</v>
      </c>
      <c r="D45" s="40"/>
      <c r="E45" s="40"/>
      <c r="F45" s="87"/>
      <c r="G45" s="89"/>
    </row>
    <row r="46" spans="1:7" ht="16.2" customHeight="1" x14ac:dyDescent="0.2">
      <c r="A46" s="45" t="s">
        <v>35</v>
      </c>
      <c r="B46" s="39" t="s">
        <v>56</v>
      </c>
      <c r="C46" s="53" t="s">
        <v>57</v>
      </c>
      <c r="D46" s="39" t="s">
        <v>59</v>
      </c>
      <c r="E46" s="39">
        <v>30</v>
      </c>
      <c r="F46" s="86"/>
      <c r="G46" s="88">
        <f t="shared" si="2"/>
        <v>0</v>
      </c>
    </row>
    <row r="47" spans="1:7" ht="16.2" customHeight="1" thickBot="1" x14ac:dyDescent="0.25">
      <c r="A47" s="44"/>
      <c r="B47" s="40"/>
      <c r="C47" s="54" t="s">
        <v>75</v>
      </c>
      <c r="D47" s="40"/>
      <c r="E47" s="40"/>
      <c r="F47" s="87"/>
      <c r="G47" s="89"/>
    </row>
    <row r="48" spans="1:7" ht="16.2" customHeight="1" x14ac:dyDescent="0.2">
      <c r="A48" s="45" t="s">
        <v>36</v>
      </c>
      <c r="B48" s="39" t="s">
        <v>56</v>
      </c>
      <c r="C48" s="53" t="s">
        <v>57</v>
      </c>
      <c r="D48" s="39" t="s">
        <v>59</v>
      </c>
      <c r="E48" s="39">
        <v>30</v>
      </c>
      <c r="F48" s="86"/>
      <c r="G48" s="88">
        <f t="shared" si="2"/>
        <v>0</v>
      </c>
    </row>
    <row r="49" spans="1:7" ht="16.2" customHeight="1" thickBot="1" x14ac:dyDescent="0.25">
      <c r="A49" s="44"/>
      <c r="B49" s="40"/>
      <c r="C49" s="54" t="s">
        <v>76</v>
      </c>
      <c r="D49" s="40"/>
      <c r="E49" s="40"/>
      <c r="F49" s="87"/>
      <c r="G49" s="89"/>
    </row>
    <row r="50" spans="1:7" ht="16.2" customHeight="1" x14ac:dyDescent="0.2">
      <c r="A50" s="45" t="s">
        <v>37</v>
      </c>
      <c r="B50" s="39" t="s">
        <v>56</v>
      </c>
      <c r="C50" s="53" t="s">
        <v>57</v>
      </c>
      <c r="D50" s="39" t="s">
        <v>59</v>
      </c>
      <c r="E50" s="39">
        <v>15</v>
      </c>
      <c r="F50" s="86"/>
      <c r="G50" s="88">
        <f t="shared" si="2"/>
        <v>0</v>
      </c>
    </row>
    <row r="51" spans="1:7" ht="16.2" customHeight="1" thickBot="1" x14ac:dyDescent="0.25">
      <c r="A51" s="44"/>
      <c r="B51" s="40"/>
      <c r="C51" s="54" t="s">
        <v>77</v>
      </c>
      <c r="D51" s="40"/>
      <c r="E51" s="40"/>
      <c r="F51" s="87"/>
      <c r="G51" s="89"/>
    </row>
    <row r="52" spans="1:7" ht="16.2" customHeight="1" x14ac:dyDescent="0.2">
      <c r="A52" s="45" t="s">
        <v>38</v>
      </c>
      <c r="B52" s="39" t="s">
        <v>56</v>
      </c>
      <c r="C52" s="53" t="s">
        <v>57</v>
      </c>
      <c r="D52" s="39" t="s">
        <v>59</v>
      </c>
      <c r="E52" s="39">
        <v>30</v>
      </c>
      <c r="F52" s="86"/>
      <c r="G52" s="88">
        <f t="shared" si="2"/>
        <v>0</v>
      </c>
    </row>
    <row r="53" spans="1:7" ht="16.2" customHeight="1" thickBot="1" x14ac:dyDescent="0.25">
      <c r="A53" s="44"/>
      <c r="B53" s="40"/>
      <c r="C53" s="54" t="s">
        <v>78</v>
      </c>
      <c r="D53" s="40"/>
      <c r="E53" s="40"/>
      <c r="F53" s="87"/>
      <c r="G53" s="89"/>
    </row>
    <row r="54" spans="1:7" ht="20.399999999999999" customHeight="1" thickBot="1" x14ac:dyDescent="0.25">
      <c r="A54" s="46" t="s">
        <v>39</v>
      </c>
      <c r="B54" s="41" t="s">
        <v>79</v>
      </c>
      <c r="C54" s="55" t="s">
        <v>185</v>
      </c>
      <c r="D54" s="41" t="s">
        <v>59</v>
      </c>
      <c r="E54" s="41">
        <v>10</v>
      </c>
      <c r="F54" s="28"/>
      <c r="G54" s="17">
        <f>E54*F54</f>
        <v>0</v>
      </c>
    </row>
    <row r="55" spans="1:7" ht="16.2" customHeight="1" x14ac:dyDescent="0.2">
      <c r="A55" s="47" t="s">
        <v>40</v>
      </c>
      <c r="B55" s="42" t="s">
        <v>56</v>
      </c>
      <c r="C55" s="56" t="s">
        <v>57</v>
      </c>
      <c r="D55" s="42" t="s">
        <v>59</v>
      </c>
      <c r="E55" s="42">
        <v>10</v>
      </c>
      <c r="F55" s="106"/>
      <c r="G55" s="88">
        <f>E55*F55</f>
        <v>0</v>
      </c>
    </row>
    <row r="56" spans="1:7" ht="16.2" customHeight="1" thickBot="1" x14ac:dyDescent="0.25">
      <c r="A56" s="44"/>
      <c r="B56" s="40"/>
      <c r="C56" s="54" t="s">
        <v>186</v>
      </c>
      <c r="D56" s="40"/>
      <c r="E56" s="40"/>
      <c r="F56" s="107"/>
      <c r="G56" s="89"/>
    </row>
    <row r="57" spans="1:7" ht="16.2" customHeight="1" x14ac:dyDescent="0.2">
      <c r="A57" s="45" t="s">
        <v>41</v>
      </c>
      <c r="B57" s="39" t="s">
        <v>56</v>
      </c>
      <c r="C57" s="53" t="s">
        <v>57</v>
      </c>
      <c r="D57" s="39" t="s">
        <v>59</v>
      </c>
      <c r="E57" s="39">
        <v>6</v>
      </c>
      <c r="F57" s="106"/>
      <c r="G57" s="88">
        <f t="shared" ref="G57" si="3">E57*F57</f>
        <v>0</v>
      </c>
    </row>
    <row r="58" spans="1:7" ht="16.2" customHeight="1" thickBot="1" x14ac:dyDescent="0.25">
      <c r="A58" s="44"/>
      <c r="B58" s="40"/>
      <c r="C58" s="54" t="s">
        <v>80</v>
      </c>
      <c r="D58" s="40"/>
      <c r="E58" s="40"/>
      <c r="F58" s="107"/>
      <c r="G58" s="89"/>
    </row>
    <row r="59" spans="1:7" ht="16.2" customHeight="1" x14ac:dyDescent="0.2">
      <c r="A59" s="45" t="s">
        <v>42</v>
      </c>
      <c r="B59" s="39" t="s">
        <v>56</v>
      </c>
      <c r="C59" s="53" t="s">
        <v>57</v>
      </c>
      <c r="D59" s="39" t="s">
        <v>59</v>
      </c>
      <c r="E59" s="39">
        <v>2</v>
      </c>
      <c r="F59" s="106"/>
      <c r="G59" s="88">
        <f t="shared" ref="G59" si="4">E59*F59</f>
        <v>0</v>
      </c>
    </row>
    <row r="60" spans="1:7" ht="16.2" customHeight="1" thickBot="1" x14ac:dyDescent="0.25">
      <c r="A60" s="44"/>
      <c r="B60" s="40"/>
      <c r="C60" s="54" t="s">
        <v>81</v>
      </c>
      <c r="D60" s="40"/>
      <c r="E60" s="40"/>
      <c r="F60" s="107"/>
      <c r="G60" s="89"/>
    </row>
    <row r="61" spans="1:7" ht="16.2" customHeight="1" x14ac:dyDescent="0.2">
      <c r="A61" s="45" t="s">
        <v>43</v>
      </c>
      <c r="B61" s="39" t="s">
        <v>56</v>
      </c>
      <c r="C61" s="53" t="s">
        <v>57</v>
      </c>
      <c r="D61" s="39" t="s">
        <v>59</v>
      </c>
      <c r="E61" s="39">
        <v>2</v>
      </c>
      <c r="F61" s="106"/>
      <c r="G61" s="88">
        <f t="shared" ref="G61" si="5">E61*F61</f>
        <v>0</v>
      </c>
    </row>
    <row r="62" spans="1:7" ht="16.2" customHeight="1" thickBot="1" x14ac:dyDescent="0.25">
      <c r="A62" s="44"/>
      <c r="B62" s="40"/>
      <c r="C62" s="54" t="s">
        <v>82</v>
      </c>
      <c r="D62" s="40"/>
      <c r="E62" s="40"/>
      <c r="F62" s="107"/>
      <c r="G62" s="89"/>
    </row>
    <row r="63" spans="1:7" ht="16.2" customHeight="1" x14ac:dyDescent="0.2">
      <c r="A63" s="45" t="s">
        <v>44</v>
      </c>
      <c r="B63" s="39" t="s">
        <v>56</v>
      </c>
      <c r="C63" s="53" t="s">
        <v>57</v>
      </c>
      <c r="D63" s="39" t="s">
        <v>59</v>
      </c>
      <c r="E63" s="39">
        <v>8</v>
      </c>
      <c r="F63" s="106"/>
      <c r="G63" s="88">
        <f t="shared" ref="G63" si="6">E63*F63</f>
        <v>0</v>
      </c>
    </row>
    <row r="64" spans="1:7" ht="16.2" customHeight="1" thickBot="1" x14ac:dyDescent="0.25">
      <c r="A64" s="44"/>
      <c r="B64" s="40"/>
      <c r="C64" s="54" t="s">
        <v>83</v>
      </c>
      <c r="D64" s="40"/>
      <c r="E64" s="40"/>
      <c r="F64" s="107"/>
      <c r="G64" s="89"/>
    </row>
    <row r="65" spans="1:7" ht="16.2" customHeight="1" x14ac:dyDescent="0.2">
      <c r="A65" s="45" t="s">
        <v>45</v>
      </c>
      <c r="B65" s="39" t="s">
        <v>56</v>
      </c>
      <c r="C65" s="53" t="s">
        <v>57</v>
      </c>
      <c r="D65" s="39" t="s">
        <v>59</v>
      </c>
      <c r="E65" s="39">
        <v>4</v>
      </c>
      <c r="F65" s="106"/>
      <c r="G65" s="88">
        <f t="shared" ref="G65" si="7">E65*F65</f>
        <v>0</v>
      </c>
    </row>
    <row r="66" spans="1:7" ht="16.2" customHeight="1" thickBot="1" x14ac:dyDescent="0.25">
      <c r="A66" s="44"/>
      <c r="B66" s="40"/>
      <c r="C66" s="54" t="s">
        <v>84</v>
      </c>
      <c r="D66" s="40"/>
      <c r="E66" s="40"/>
      <c r="F66" s="107"/>
      <c r="G66" s="89"/>
    </row>
    <row r="67" spans="1:7" ht="16.2" customHeight="1" x14ac:dyDescent="0.2">
      <c r="A67" s="45" t="s">
        <v>85</v>
      </c>
      <c r="B67" s="39" t="s">
        <v>56</v>
      </c>
      <c r="C67" s="53" t="s">
        <v>57</v>
      </c>
      <c r="D67" s="39" t="s">
        <v>59</v>
      </c>
      <c r="E67" s="39">
        <v>2</v>
      </c>
      <c r="F67" s="106"/>
      <c r="G67" s="88">
        <f t="shared" ref="G67" si="8">E67*F67</f>
        <v>0</v>
      </c>
    </row>
    <row r="68" spans="1:7" ht="16.2" customHeight="1" thickBot="1" x14ac:dyDescent="0.25">
      <c r="A68" s="44"/>
      <c r="B68" s="40"/>
      <c r="C68" s="54" t="s">
        <v>86</v>
      </c>
      <c r="D68" s="40"/>
      <c r="E68" s="40"/>
      <c r="F68" s="107"/>
      <c r="G68" s="89"/>
    </row>
    <row r="69" spans="1:7" ht="16.2" customHeight="1" x14ac:dyDescent="0.2">
      <c r="A69" s="45" t="s">
        <v>87</v>
      </c>
      <c r="B69" s="39" t="s">
        <v>56</v>
      </c>
      <c r="C69" s="53" t="s">
        <v>57</v>
      </c>
      <c r="D69" s="39" t="s">
        <v>59</v>
      </c>
      <c r="E69" s="39">
        <v>6</v>
      </c>
      <c r="F69" s="106"/>
      <c r="G69" s="88">
        <f t="shared" ref="G69" si="9">E69*F69</f>
        <v>0</v>
      </c>
    </row>
    <row r="70" spans="1:7" ht="16.2" customHeight="1" thickBot="1" x14ac:dyDescent="0.25">
      <c r="A70" s="44"/>
      <c r="B70" s="40"/>
      <c r="C70" s="54" t="s">
        <v>88</v>
      </c>
      <c r="D70" s="40"/>
      <c r="E70" s="40"/>
      <c r="F70" s="107"/>
      <c r="G70" s="89"/>
    </row>
    <row r="71" spans="1:7" ht="16.2" customHeight="1" x14ac:dyDescent="0.2">
      <c r="A71" s="45" t="s">
        <v>89</v>
      </c>
      <c r="B71" s="39" t="s">
        <v>56</v>
      </c>
      <c r="C71" s="53" t="s">
        <v>57</v>
      </c>
      <c r="D71" s="39" t="s">
        <v>59</v>
      </c>
      <c r="E71" s="39">
        <v>3</v>
      </c>
      <c r="F71" s="106"/>
      <c r="G71" s="88">
        <f t="shared" ref="G71" si="10">E71*F71</f>
        <v>0</v>
      </c>
    </row>
    <row r="72" spans="1:7" ht="21.6" customHeight="1" thickBot="1" x14ac:dyDescent="0.25">
      <c r="A72" s="44"/>
      <c r="B72" s="40"/>
      <c r="C72" s="54" t="s">
        <v>90</v>
      </c>
      <c r="D72" s="40"/>
      <c r="E72" s="40"/>
      <c r="F72" s="107"/>
      <c r="G72" s="89"/>
    </row>
    <row r="73" spans="1:7" ht="16.2" customHeight="1" x14ac:dyDescent="0.2">
      <c r="A73" s="45" t="s">
        <v>91</v>
      </c>
      <c r="B73" s="39" t="s">
        <v>56</v>
      </c>
      <c r="C73" s="53" t="s">
        <v>57</v>
      </c>
      <c r="D73" s="39" t="s">
        <v>59</v>
      </c>
      <c r="E73" s="39">
        <v>4</v>
      </c>
      <c r="F73" s="106"/>
      <c r="G73" s="88">
        <f t="shared" ref="G73" si="11">E73*F73</f>
        <v>0</v>
      </c>
    </row>
    <row r="74" spans="1:7" ht="27" customHeight="1" thickBot="1" x14ac:dyDescent="0.25">
      <c r="A74" s="44"/>
      <c r="B74" s="40"/>
      <c r="C74" s="54" t="s">
        <v>92</v>
      </c>
      <c r="D74" s="40"/>
      <c r="E74" s="40"/>
      <c r="F74" s="107"/>
      <c r="G74" s="89"/>
    </row>
    <row r="75" spans="1:7" ht="16.2" customHeight="1" x14ac:dyDescent="0.2">
      <c r="A75" s="45" t="s">
        <v>93</v>
      </c>
      <c r="B75" s="39" t="s">
        <v>56</v>
      </c>
      <c r="C75" s="53" t="s">
        <v>57</v>
      </c>
      <c r="D75" s="39" t="s">
        <v>59</v>
      </c>
      <c r="E75" s="39">
        <v>1</v>
      </c>
      <c r="F75" s="106"/>
      <c r="G75" s="88">
        <f t="shared" ref="G75" si="12">E75*F75</f>
        <v>0</v>
      </c>
    </row>
    <row r="76" spans="1:7" ht="20.399999999999999" customHeight="1" thickBot="1" x14ac:dyDescent="0.25">
      <c r="A76" s="44"/>
      <c r="B76" s="40"/>
      <c r="C76" s="54" t="s">
        <v>94</v>
      </c>
      <c r="D76" s="40"/>
      <c r="E76" s="40"/>
      <c r="F76" s="107"/>
      <c r="G76" s="89"/>
    </row>
    <row r="77" spans="1:7" ht="16.2" customHeight="1" x14ac:dyDescent="0.2">
      <c r="A77" s="45" t="s">
        <v>95</v>
      </c>
      <c r="B77" s="39" t="s">
        <v>56</v>
      </c>
      <c r="C77" s="53" t="s">
        <v>57</v>
      </c>
      <c r="D77" s="39" t="s">
        <v>59</v>
      </c>
      <c r="E77" s="39">
        <v>2</v>
      </c>
      <c r="F77" s="106"/>
      <c r="G77" s="88">
        <f t="shared" ref="G77" si="13">E77*F77</f>
        <v>0</v>
      </c>
    </row>
    <row r="78" spans="1:7" ht="24" customHeight="1" thickBot="1" x14ac:dyDescent="0.25">
      <c r="A78" s="44"/>
      <c r="B78" s="40"/>
      <c r="C78" s="54" t="s">
        <v>96</v>
      </c>
      <c r="D78" s="40"/>
      <c r="E78" s="40"/>
      <c r="F78" s="107"/>
      <c r="G78" s="89"/>
    </row>
    <row r="79" spans="1:7" ht="16.2" customHeight="1" x14ac:dyDescent="0.2">
      <c r="A79" s="45" t="s">
        <v>97</v>
      </c>
      <c r="B79" s="39" t="s">
        <v>56</v>
      </c>
      <c r="C79" s="53" t="s">
        <v>57</v>
      </c>
      <c r="D79" s="39" t="s">
        <v>59</v>
      </c>
      <c r="E79" s="39">
        <v>1</v>
      </c>
      <c r="F79" s="106"/>
      <c r="G79" s="88">
        <f t="shared" ref="G79" si="14">E79*F79</f>
        <v>0</v>
      </c>
    </row>
    <row r="80" spans="1:7" ht="16.2" customHeight="1" thickBot="1" x14ac:dyDescent="0.25">
      <c r="A80" s="44"/>
      <c r="B80" s="40"/>
      <c r="C80" s="54" t="s">
        <v>98</v>
      </c>
      <c r="D80" s="40"/>
      <c r="E80" s="40"/>
      <c r="F80" s="107"/>
      <c r="G80" s="89"/>
    </row>
    <row r="81" spans="1:7" ht="16.2" customHeight="1" x14ac:dyDescent="0.2">
      <c r="A81" s="45" t="s">
        <v>99</v>
      </c>
      <c r="B81" s="39" t="s">
        <v>56</v>
      </c>
      <c r="C81" s="53" t="s">
        <v>57</v>
      </c>
      <c r="D81" s="39" t="s">
        <v>59</v>
      </c>
      <c r="E81" s="39">
        <v>1</v>
      </c>
      <c r="F81" s="106"/>
      <c r="G81" s="88">
        <f t="shared" ref="G81" si="15">E81*F81</f>
        <v>0</v>
      </c>
    </row>
    <row r="82" spans="1:7" ht="22.8" customHeight="1" thickBot="1" x14ac:dyDescent="0.25">
      <c r="A82" s="44"/>
      <c r="B82" s="40"/>
      <c r="C82" s="54" t="s">
        <v>100</v>
      </c>
      <c r="D82" s="40"/>
      <c r="E82" s="40"/>
      <c r="F82" s="107"/>
      <c r="G82" s="89"/>
    </row>
    <row r="83" spans="1:7" ht="16.2" customHeight="1" x14ac:dyDescent="0.2">
      <c r="A83" s="45" t="s">
        <v>101</v>
      </c>
      <c r="B83" s="39" t="s">
        <v>56</v>
      </c>
      <c r="C83" s="53" t="s">
        <v>57</v>
      </c>
      <c r="D83" s="39" t="s">
        <v>59</v>
      </c>
      <c r="E83" s="39">
        <v>4</v>
      </c>
      <c r="F83" s="106"/>
      <c r="G83" s="88">
        <f t="shared" ref="G83" si="16">E83*F83</f>
        <v>0</v>
      </c>
    </row>
    <row r="84" spans="1:7" ht="16.2" customHeight="1" thickBot="1" x14ac:dyDescent="0.25">
      <c r="A84" s="44"/>
      <c r="B84" s="40"/>
      <c r="C84" s="54" t="s">
        <v>102</v>
      </c>
      <c r="D84" s="40"/>
      <c r="E84" s="40"/>
      <c r="F84" s="107"/>
      <c r="G84" s="89"/>
    </row>
    <row r="85" spans="1:7" ht="16.2" customHeight="1" x14ac:dyDescent="0.2">
      <c r="A85" s="45" t="s">
        <v>103</v>
      </c>
      <c r="B85" s="39" t="s">
        <v>56</v>
      </c>
      <c r="C85" s="53" t="s">
        <v>57</v>
      </c>
      <c r="D85" s="39" t="s">
        <v>59</v>
      </c>
      <c r="E85" s="39">
        <v>1</v>
      </c>
      <c r="F85" s="106"/>
      <c r="G85" s="88">
        <f t="shared" ref="G85" si="17">E85*F85</f>
        <v>0</v>
      </c>
    </row>
    <row r="86" spans="1:7" ht="22.2" customHeight="1" thickBot="1" x14ac:dyDescent="0.25">
      <c r="A86" s="44"/>
      <c r="B86" s="40"/>
      <c r="C86" s="54" t="s">
        <v>104</v>
      </c>
      <c r="D86" s="40"/>
      <c r="E86" s="40"/>
      <c r="F86" s="107"/>
      <c r="G86" s="89"/>
    </row>
    <row r="87" spans="1:7" ht="16.2" customHeight="1" x14ac:dyDescent="0.2">
      <c r="A87" s="45" t="s">
        <v>105</v>
      </c>
      <c r="B87" s="39" t="s">
        <v>56</v>
      </c>
      <c r="C87" s="53" t="s">
        <v>57</v>
      </c>
      <c r="D87" s="39" t="s">
        <v>59</v>
      </c>
      <c r="E87" s="39">
        <v>4</v>
      </c>
      <c r="F87" s="106"/>
      <c r="G87" s="88">
        <f t="shared" ref="G87" si="18">E87*F87</f>
        <v>0</v>
      </c>
    </row>
    <row r="88" spans="1:7" ht="23.4" customHeight="1" thickBot="1" x14ac:dyDescent="0.25">
      <c r="A88" s="44"/>
      <c r="B88" s="40"/>
      <c r="C88" s="54" t="s">
        <v>106</v>
      </c>
      <c r="D88" s="40"/>
      <c r="E88" s="40"/>
      <c r="F88" s="107"/>
      <c r="G88" s="89"/>
    </row>
    <row r="89" spans="1:7" ht="16.2" customHeight="1" x14ac:dyDescent="0.2">
      <c r="A89" s="45" t="s">
        <v>107</v>
      </c>
      <c r="B89" s="39" t="s">
        <v>56</v>
      </c>
      <c r="C89" s="53" t="s">
        <v>57</v>
      </c>
      <c r="D89" s="39" t="s">
        <v>59</v>
      </c>
      <c r="E89" s="39">
        <v>1</v>
      </c>
      <c r="F89" s="106"/>
      <c r="G89" s="88">
        <f t="shared" ref="G89" si="19">E89*F89</f>
        <v>0</v>
      </c>
    </row>
    <row r="90" spans="1:7" ht="16.2" customHeight="1" thickBot="1" x14ac:dyDescent="0.25">
      <c r="A90" s="44"/>
      <c r="B90" s="40"/>
      <c r="C90" s="54" t="s">
        <v>108</v>
      </c>
      <c r="D90" s="40"/>
      <c r="E90" s="40"/>
      <c r="F90" s="107"/>
      <c r="G90" s="89"/>
    </row>
    <row r="91" spans="1:7" ht="16.2" customHeight="1" x14ac:dyDescent="0.2">
      <c r="A91" s="45" t="s">
        <v>109</v>
      </c>
      <c r="B91" s="39" t="s">
        <v>56</v>
      </c>
      <c r="C91" s="53" t="s">
        <v>57</v>
      </c>
      <c r="D91" s="39" t="s">
        <v>59</v>
      </c>
      <c r="E91" s="39">
        <v>1</v>
      </c>
      <c r="F91" s="106"/>
      <c r="G91" s="88">
        <f t="shared" ref="G91" si="20">E91*F91</f>
        <v>0</v>
      </c>
    </row>
    <row r="92" spans="1:7" ht="25.2" customHeight="1" thickBot="1" x14ac:dyDescent="0.25">
      <c r="A92" s="44"/>
      <c r="B92" s="40"/>
      <c r="C92" s="54" t="s">
        <v>110</v>
      </c>
      <c r="D92" s="40"/>
      <c r="E92" s="40"/>
      <c r="F92" s="107"/>
      <c r="G92" s="89"/>
    </row>
    <row r="93" spans="1:7" ht="16.2" customHeight="1" x14ac:dyDescent="0.2">
      <c r="A93" s="45" t="s">
        <v>111</v>
      </c>
      <c r="B93" s="39" t="s">
        <v>56</v>
      </c>
      <c r="C93" s="53" t="s">
        <v>57</v>
      </c>
      <c r="D93" s="39" t="s">
        <v>59</v>
      </c>
      <c r="E93" s="39">
        <v>2</v>
      </c>
      <c r="F93" s="106"/>
      <c r="G93" s="88">
        <f t="shared" ref="G93" si="21">E93*F93</f>
        <v>0</v>
      </c>
    </row>
    <row r="94" spans="1:7" ht="19.8" customHeight="1" thickBot="1" x14ac:dyDescent="0.25">
      <c r="A94" s="44"/>
      <c r="B94" s="40"/>
      <c r="C94" s="54" t="s">
        <v>112</v>
      </c>
      <c r="D94" s="40"/>
      <c r="E94" s="40"/>
      <c r="F94" s="107"/>
      <c r="G94" s="89"/>
    </row>
    <row r="95" spans="1:7" ht="16.2" customHeight="1" x14ac:dyDescent="0.2">
      <c r="A95" s="45" t="s">
        <v>113</v>
      </c>
      <c r="B95" s="39" t="s">
        <v>56</v>
      </c>
      <c r="C95" s="53" t="s">
        <v>57</v>
      </c>
      <c r="D95" s="39" t="s">
        <v>59</v>
      </c>
      <c r="E95" s="39">
        <v>4</v>
      </c>
      <c r="F95" s="106"/>
      <c r="G95" s="88">
        <f t="shared" ref="G95" si="22">E95*F95</f>
        <v>0</v>
      </c>
    </row>
    <row r="96" spans="1:7" ht="19.2" customHeight="1" thickBot="1" x14ac:dyDescent="0.25">
      <c r="A96" s="44"/>
      <c r="B96" s="40"/>
      <c r="C96" s="54" t="s">
        <v>114</v>
      </c>
      <c r="D96" s="40"/>
      <c r="E96" s="40"/>
      <c r="F96" s="107"/>
      <c r="G96" s="89"/>
    </row>
    <row r="97" spans="1:7" ht="16.2" customHeight="1" x14ac:dyDescent="0.2">
      <c r="A97" s="45" t="s">
        <v>115</v>
      </c>
      <c r="B97" s="39" t="s">
        <v>56</v>
      </c>
      <c r="C97" s="53" t="s">
        <v>57</v>
      </c>
      <c r="D97" s="39" t="s">
        <v>59</v>
      </c>
      <c r="E97" s="39">
        <v>2</v>
      </c>
      <c r="F97" s="106"/>
      <c r="G97" s="88">
        <f t="shared" ref="G97" si="23">E97*F97</f>
        <v>0</v>
      </c>
    </row>
    <row r="98" spans="1:7" ht="20.399999999999999" customHeight="1" thickBot="1" x14ac:dyDescent="0.25">
      <c r="A98" s="44"/>
      <c r="B98" s="40"/>
      <c r="C98" s="54" t="s">
        <v>116</v>
      </c>
      <c r="D98" s="40"/>
      <c r="E98" s="40"/>
      <c r="F98" s="107"/>
      <c r="G98" s="89"/>
    </row>
    <row r="99" spans="1:7" ht="16.2" customHeight="1" x14ac:dyDescent="0.2">
      <c r="A99" s="45" t="s">
        <v>117</v>
      </c>
      <c r="B99" s="39" t="s">
        <v>56</v>
      </c>
      <c r="C99" s="53" t="s">
        <v>57</v>
      </c>
      <c r="D99" s="39" t="s">
        <v>59</v>
      </c>
      <c r="E99" s="39">
        <v>12</v>
      </c>
      <c r="F99" s="106"/>
      <c r="G99" s="88">
        <f t="shared" ref="G99" si="24">E99*F99</f>
        <v>0</v>
      </c>
    </row>
    <row r="100" spans="1:7" ht="22.2" customHeight="1" thickBot="1" x14ac:dyDescent="0.25">
      <c r="A100" s="44"/>
      <c r="B100" s="40"/>
      <c r="C100" s="54" t="s">
        <v>118</v>
      </c>
      <c r="D100" s="40"/>
      <c r="E100" s="40"/>
      <c r="F100" s="107"/>
      <c r="G100" s="89"/>
    </row>
    <row r="101" spans="1:7" ht="16.2" customHeight="1" x14ac:dyDescent="0.2">
      <c r="A101" s="45" t="s">
        <v>119</v>
      </c>
      <c r="B101" s="39" t="s">
        <v>56</v>
      </c>
      <c r="C101" s="53" t="s">
        <v>57</v>
      </c>
      <c r="D101" s="39" t="s">
        <v>59</v>
      </c>
      <c r="E101" s="39">
        <v>1</v>
      </c>
      <c r="F101" s="106"/>
      <c r="G101" s="88">
        <f t="shared" ref="G101" si="25">E101*F101</f>
        <v>0</v>
      </c>
    </row>
    <row r="102" spans="1:7" ht="17.399999999999999" customHeight="1" thickBot="1" x14ac:dyDescent="0.25">
      <c r="A102" s="44"/>
      <c r="B102" s="40"/>
      <c r="C102" s="54" t="s">
        <v>120</v>
      </c>
      <c r="D102" s="40"/>
      <c r="E102" s="40"/>
      <c r="F102" s="107"/>
      <c r="G102" s="89"/>
    </row>
    <row r="103" spans="1:7" ht="16.2" customHeight="1" x14ac:dyDescent="0.2">
      <c r="A103" s="45" t="s">
        <v>121</v>
      </c>
      <c r="B103" s="39" t="s">
        <v>56</v>
      </c>
      <c r="C103" s="53" t="s">
        <v>57</v>
      </c>
      <c r="D103" s="39" t="s">
        <v>59</v>
      </c>
      <c r="E103" s="39">
        <v>2</v>
      </c>
      <c r="F103" s="106"/>
      <c r="G103" s="88">
        <f t="shared" ref="G103" si="26">E103*F103</f>
        <v>0</v>
      </c>
    </row>
    <row r="104" spans="1:7" ht="22.2" customHeight="1" thickBot="1" x14ac:dyDescent="0.25">
      <c r="A104" s="44"/>
      <c r="B104" s="40"/>
      <c r="C104" s="54" t="s">
        <v>122</v>
      </c>
      <c r="D104" s="40"/>
      <c r="E104" s="40"/>
      <c r="F104" s="107"/>
      <c r="G104" s="89"/>
    </row>
    <row r="105" spans="1:7" ht="16.2" customHeight="1" x14ac:dyDescent="0.2">
      <c r="A105" s="45" t="s">
        <v>123</v>
      </c>
      <c r="B105" s="39" t="s">
        <v>56</v>
      </c>
      <c r="C105" s="53" t="s">
        <v>57</v>
      </c>
      <c r="D105" s="39" t="s">
        <v>59</v>
      </c>
      <c r="E105" s="39">
        <v>1</v>
      </c>
      <c r="F105" s="106"/>
      <c r="G105" s="88">
        <f t="shared" ref="G105" si="27">E105*F105</f>
        <v>0</v>
      </c>
    </row>
    <row r="106" spans="1:7" ht="22.8" customHeight="1" thickBot="1" x14ac:dyDescent="0.25">
      <c r="A106" s="44"/>
      <c r="B106" s="40"/>
      <c r="C106" s="54" t="s">
        <v>124</v>
      </c>
      <c r="D106" s="40"/>
      <c r="E106" s="40"/>
      <c r="F106" s="107"/>
      <c r="G106" s="89"/>
    </row>
    <row r="107" spans="1:7" ht="16.2" customHeight="1" x14ac:dyDescent="0.2">
      <c r="A107" s="45" t="s">
        <v>125</v>
      </c>
      <c r="B107" s="39" t="s">
        <v>56</v>
      </c>
      <c r="C107" s="53" t="s">
        <v>57</v>
      </c>
      <c r="D107" s="39" t="s">
        <v>59</v>
      </c>
      <c r="E107" s="39">
        <v>2</v>
      </c>
      <c r="F107" s="106"/>
      <c r="G107" s="88">
        <f t="shared" ref="G107" si="28">E107*F107</f>
        <v>0</v>
      </c>
    </row>
    <row r="108" spans="1:7" ht="20.399999999999999" customHeight="1" thickBot="1" x14ac:dyDescent="0.25">
      <c r="A108" s="44"/>
      <c r="B108" s="40"/>
      <c r="C108" s="54" t="s">
        <v>126</v>
      </c>
      <c r="D108" s="40"/>
      <c r="E108" s="40"/>
      <c r="F108" s="107"/>
      <c r="G108" s="89"/>
    </row>
    <row r="109" spans="1:7" ht="21" customHeight="1" x14ac:dyDescent="0.2">
      <c r="A109" s="45" t="s">
        <v>127</v>
      </c>
      <c r="B109" s="39" t="s">
        <v>56</v>
      </c>
      <c r="C109" s="53" t="s">
        <v>57</v>
      </c>
      <c r="D109" s="39" t="s">
        <v>59</v>
      </c>
      <c r="E109" s="39">
        <v>8</v>
      </c>
      <c r="F109" s="106"/>
      <c r="G109" s="88">
        <f t="shared" ref="G109" si="29">E109*F109</f>
        <v>0</v>
      </c>
    </row>
    <row r="110" spans="1:7" ht="37.799999999999997" customHeight="1" thickBot="1" x14ac:dyDescent="0.25">
      <c r="A110" s="44"/>
      <c r="B110" s="40"/>
      <c r="C110" s="54" t="s">
        <v>128</v>
      </c>
      <c r="D110" s="40"/>
      <c r="E110" s="40"/>
      <c r="F110" s="107"/>
      <c r="G110" s="89"/>
    </row>
    <row r="111" spans="1:7" ht="21" customHeight="1" x14ac:dyDescent="0.2">
      <c r="A111" s="45" t="s">
        <v>129</v>
      </c>
      <c r="B111" s="39" t="s">
        <v>56</v>
      </c>
      <c r="C111" s="53" t="s">
        <v>57</v>
      </c>
      <c r="D111" s="39" t="s">
        <v>59</v>
      </c>
      <c r="E111" s="39">
        <v>4</v>
      </c>
      <c r="F111" s="106"/>
      <c r="G111" s="88">
        <f t="shared" ref="G111" si="30">E111*F111</f>
        <v>0</v>
      </c>
    </row>
    <row r="112" spans="1:7" ht="30.6" customHeight="1" thickBot="1" x14ac:dyDescent="0.25">
      <c r="A112" s="44"/>
      <c r="B112" s="40"/>
      <c r="C112" s="54" t="s">
        <v>130</v>
      </c>
      <c r="D112" s="40"/>
      <c r="E112" s="40"/>
      <c r="F112" s="107"/>
      <c r="G112" s="89"/>
    </row>
    <row r="113" spans="1:7" ht="21" customHeight="1" x14ac:dyDescent="0.2">
      <c r="A113" s="45" t="s">
        <v>131</v>
      </c>
      <c r="B113" s="39" t="s">
        <v>56</v>
      </c>
      <c r="C113" s="53" t="s">
        <v>57</v>
      </c>
      <c r="D113" s="39" t="s">
        <v>59</v>
      </c>
      <c r="E113" s="39">
        <v>2</v>
      </c>
      <c r="F113" s="106"/>
      <c r="G113" s="88">
        <f t="shared" ref="G113" si="31">E113*F113</f>
        <v>0</v>
      </c>
    </row>
    <row r="114" spans="1:7" ht="21" customHeight="1" thickBot="1" x14ac:dyDescent="0.25">
      <c r="A114" s="44"/>
      <c r="B114" s="40"/>
      <c r="C114" s="54" t="s">
        <v>132</v>
      </c>
      <c r="D114" s="40"/>
      <c r="E114" s="40"/>
      <c r="F114" s="107"/>
      <c r="G114" s="89"/>
    </row>
    <row r="115" spans="1:7" ht="21" customHeight="1" x14ac:dyDescent="0.2">
      <c r="A115" s="45" t="s">
        <v>133</v>
      </c>
      <c r="B115" s="39" t="s">
        <v>56</v>
      </c>
      <c r="C115" s="53" t="s">
        <v>57</v>
      </c>
      <c r="D115" s="39" t="s">
        <v>59</v>
      </c>
      <c r="E115" s="39">
        <v>1</v>
      </c>
      <c r="F115" s="106"/>
      <c r="G115" s="88">
        <f t="shared" ref="G115" si="32">E115*F115</f>
        <v>0</v>
      </c>
    </row>
    <row r="116" spans="1:7" ht="21" customHeight="1" thickBot="1" x14ac:dyDescent="0.25">
      <c r="A116" s="44"/>
      <c r="B116" s="40"/>
      <c r="C116" s="54" t="s">
        <v>134</v>
      </c>
      <c r="D116" s="40"/>
      <c r="E116" s="40"/>
      <c r="F116" s="107"/>
      <c r="G116" s="89"/>
    </row>
    <row r="117" spans="1:7" ht="21" customHeight="1" x14ac:dyDescent="0.2">
      <c r="A117" s="45" t="s">
        <v>135</v>
      </c>
      <c r="B117" s="39" t="s">
        <v>56</v>
      </c>
      <c r="C117" s="53" t="s">
        <v>57</v>
      </c>
      <c r="D117" s="39" t="s">
        <v>59</v>
      </c>
      <c r="E117" s="39">
        <v>6</v>
      </c>
      <c r="F117" s="106"/>
      <c r="G117" s="88">
        <f t="shared" ref="G117" si="33">E117*F117</f>
        <v>0</v>
      </c>
    </row>
    <row r="118" spans="1:7" ht="21" customHeight="1" thickBot="1" x14ac:dyDescent="0.25">
      <c r="A118" s="44"/>
      <c r="B118" s="40"/>
      <c r="C118" s="54" t="s">
        <v>136</v>
      </c>
      <c r="D118" s="40"/>
      <c r="E118" s="40"/>
      <c r="F118" s="107"/>
      <c r="G118" s="89"/>
    </row>
    <row r="119" spans="1:7" ht="21" customHeight="1" x14ac:dyDescent="0.2">
      <c r="A119" s="45" t="s">
        <v>137</v>
      </c>
      <c r="B119" s="39" t="s">
        <v>56</v>
      </c>
      <c r="C119" s="53" t="s">
        <v>57</v>
      </c>
      <c r="D119" s="39" t="s">
        <v>59</v>
      </c>
      <c r="E119" s="39">
        <v>1</v>
      </c>
      <c r="F119" s="106"/>
      <c r="G119" s="88">
        <f t="shared" ref="G119" si="34">E119*F119</f>
        <v>0</v>
      </c>
    </row>
    <row r="120" spans="1:7" ht="21" customHeight="1" thickBot="1" x14ac:dyDescent="0.25">
      <c r="A120" s="44"/>
      <c r="B120" s="40"/>
      <c r="C120" s="54" t="s">
        <v>138</v>
      </c>
      <c r="D120" s="40"/>
      <c r="E120" s="40"/>
      <c r="F120" s="107"/>
      <c r="G120" s="89"/>
    </row>
    <row r="121" spans="1:7" ht="21" customHeight="1" x14ac:dyDescent="0.2">
      <c r="A121" s="45" t="s">
        <v>139</v>
      </c>
      <c r="B121" s="39" t="s">
        <v>56</v>
      </c>
      <c r="C121" s="53" t="s">
        <v>57</v>
      </c>
      <c r="D121" s="39" t="s">
        <v>59</v>
      </c>
      <c r="E121" s="39">
        <v>1</v>
      </c>
      <c r="F121" s="106"/>
      <c r="G121" s="88">
        <f t="shared" ref="G121" si="35">E121*F121</f>
        <v>0</v>
      </c>
    </row>
    <row r="122" spans="1:7" ht="21" customHeight="1" thickBot="1" x14ac:dyDescent="0.25">
      <c r="A122" s="44"/>
      <c r="B122" s="40"/>
      <c r="C122" s="54" t="s">
        <v>140</v>
      </c>
      <c r="D122" s="40"/>
      <c r="E122" s="40"/>
      <c r="F122" s="107"/>
      <c r="G122" s="89"/>
    </row>
    <row r="123" spans="1:7" ht="21" customHeight="1" x14ac:dyDescent="0.2">
      <c r="A123" s="45" t="s">
        <v>141</v>
      </c>
      <c r="B123" s="39" t="s">
        <v>56</v>
      </c>
      <c r="C123" s="53" t="s">
        <v>57</v>
      </c>
      <c r="D123" s="39" t="s">
        <v>59</v>
      </c>
      <c r="E123" s="39">
        <v>4</v>
      </c>
      <c r="F123" s="106"/>
      <c r="G123" s="88">
        <f t="shared" ref="G123" si="36">E123*F123</f>
        <v>0</v>
      </c>
    </row>
    <row r="124" spans="1:7" ht="21" customHeight="1" thickBot="1" x14ac:dyDescent="0.25">
      <c r="A124" s="44"/>
      <c r="B124" s="40"/>
      <c r="C124" s="54" t="s">
        <v>142</v>
      </c>
      <c r="D124" s="40"/>
      <c r="E124" s="40"/>
      <c r="F124" s="107"/>
      <c r="G124" s="89"/>
    </row>
    <row r="125" spans="1:7" ht="21" customHeight="1" x14ac:dyDescent="0.2">
      <c r="A125" s="45" t="s">
        <v>143</v>
      </c>
      <c r="B125" s="39" t="s">
        <v>56</v>
      </c>
      <c r="C125" s="53" t="s">
        <v>57</v>
      </c>
      <c r="D125" s="39" t="s">
        <v>59</v>
      </c>
      <c r="E125" s="39">
        <v>4</v>
      </c>
      <c r="F125" s="106"/>
      <c r="G125" s="88">
        <f t="shared" ref="G125" si="37">E125*F125</f>
        <v>0</v>
      </c>
    </row>
    <row r="126" spans="1:7" ht="21" customHeight="1" thickBot="1" x14ac:dyDescent="0.25">
      <c r="A126" s="44"/>
      <c r="B126" s="40"/>
      <c r="C126" s="54" t="s">
        <v>144</v>
      </c>
      <c r="D126" s="40"/>
      <c r="E126" s="40"/>
      <c r="F126" s="107"/>
      <c r="G126" s="89"/>
    </row>
    <row r="127" spans="1:7" ht="21" customHeight="1" x14ac:dyDescent="0.2">
      <c r="A127" s="45" t="s">
        <v>145</v>
      </c>
      <c r="B127" s="39" t="s">
        <v>56</v>
      </c>
      <c r="C127" s="53" t="s">
        <v>57</v>
      </c>
      <c r="D127" s="39" t="s">
        <v>59</v>
      </c>
      <c r="E127" s="39">
        <v>12</v>
      </c>
      <c r="F127" s="106"/>
      <c r="G127" s="88">
        <f t="shared" ref="G127" si="38">E127*F127</f>
        <v>0</v>
      </c>
    </row>
    <row r="128" spans="1:7" ht="21" customHeight="1" thickBot="1" x14ac:dyDescent="0.25">
      <c r="A128" s="44"/>
      <c r="B128" s="40"/>
      <c r="C128" s="54" t="s">
        <v>146</v>
      </c>
      <c r="D128" s="40"/>
      <c r="E128" s="40"/>
      <c r="F128" s="107"/>
      <c r="G128" s="89"/>
    </row>
    <row r="129" spans="1:7" ht="21" customHeight="1" x14ac:dyDescent="0.2">
      <c r="A129" s="45" t="s">
        <v>147</v>
      </c>
      <c r="B129" s="39" t="s">
        <v>56</v>
      </c>
      <c r="C129" s="53" t="s">
        <v>57</v>
      </c>
      <c r="D129" s="39" t="s">
        <v>59</v>
      </c>
      <c r="E129" s="39">
        <v>1</v>
      </c>
      <c r="F129" s="106"/>
      <c r="G129" s="88">
        <f t="shared" ref="G129" si="39">E129*F129</f>
        <v>0</v>
      </c>
    </row>
    <row r="130" spans="1:7" ht="21" customHeight="1" thickBot="1" x14ac:dyDescent="0.25">
      <c r="A130" s="44"/>
      <c r="B130" s="40"/>
      <c r="C130" s="54" t="s">
        <v>148</v>
      </c>
      <c r="D130" s="40"/>
      <c r="E130" s="40"/>
      <c r="F130" s="107"/>
      <c r="G130" s="89"/>
    </row>
    <row r="131" spans="1:7" ht="21" customHeight="1" x14ac:dyDescent="0.2">
      <c r="A131" s="45" t="s">
        <v>149</v>
      </c>
      <c r="B131" s="39" t="s">
        <v>56</v>
      </c>
      <c r="C131" s="53" t="s">
        <v>57</v>
      </c>
      <c r="D131" s="39" t="s">
        <v>59</v>
      </c>
      <c r="E131" s="39">
        <v>2</v>
      </c>
      <c r="F131" s="106"/>
      <c r="G131" s="88">
        <f t="shared" ref="G131" si="40">E131*F131</f>
        <v>0</v>
      </c>
    </row>
    <row r="132" spans="1:7" ht="21" customHeight="1" thickBot="1" x14ac:dyDescent="0.25">
      <c r="A132" s="44"/>
      <c r="B132" s="40"/>
      <c r="C132" s="54" t="s">
        <v>150</v>
      </c>
      <c r="D132" s="40"/>
      <c r="E132" s="40"/>
      <c r="F132" s="107"/>
      <c r="G132" s="89"/>
    </row>
    <row r="133" spans="1:7" ht="21" customHeight="1" x14ac:dyDescent="0.2">
      <c r="A133" s="45" t="s">
        <v>151</v>
      </c>
      <c r="B133" s="39" t="s">
        <v>56</v>
      </c>
      <c r="C133" s="53" t="s">
        <v>57</v>
      </c>
      <c r="D133" s="39" t="s">
        <v>59</v>
      </c>
      <c r="E133" s="39">
        <v>1</v>
      </c>
      <c r="F133" s="106"/>
      <c r="G133" s="88">
        <f t="shared" ref="G133" si="41">E133*F133</f>
        <v>0</v>
      </c>
    </row>
    <row r="134" spans="1:7" ht="21" customHeight="1" thickBot="1" x14ac:dyDescent="0.25">
      <c r="A134" s="44"/>
      <c r="B134" s="40"/>
      <c r="C134" s="54" t="s">
        <v>152</v>
      </c>
      <c r="D134" s="40"/>
      <c r="E134" s="40"/>
      <c r="F134" s="107"/>
      <c r="G134" s="89"/>
    </row>
    <row r="135" spans="1:7" ht="21" customHeight="1" x14ac:dyDescent="0.2">
      <c r="A135" s="45" t="s">
        <v>153</v>
      </c>
      <c r="B135" s="39" t="s">
        <v>56</v>
      </c>
      <c r="C135" s="53" t="s">
        <v>57</v>
      </c>
      <c r="D135" s="39" t="s">
        <v>59</v>
      </c>
      <c r="E135" s="39">
        <v>2</v>
      </c>
      <c r="F135" s="106"/>
      <c r="G135" s="88">
        <f t="shared" ref="G135" si="42">E135*F135</f>
        <v>0</v>
      </c>
    </row>
    <row r="136" spans="1:7" ht="21" customHeight="1" thickBot="1" x14ac:dyDescent="0.25">
      <c r="A136" s="44"/>
      <c r="B136" s="40"/>
      <c r="C136" s="54" t="s">
        <v>154</v>
      </c>
      <c r="D136" s="40"/>
      <c r="E136" s="40"/>
      <c r="F136" s="107"/>
      <c r="G136" s="89"/>
    </row>
    <row r="137" spans="1:7" ht="21" customHeight="1" x14ac:dyDescent="0.2">
      <c r="A137" s="45" t="s">
        <v>155</v>
      </c>
      <c r="B137" s="39" t="s">
        <v>56</v>
      </c>
      <c r="C137" s="53" t="s">
        <v>57</v>
      </c>
      <c r="D137" s="39" t="s">
        <v>59</v>
      </c>
      <c r="E137" s="39">
        <v>4</v>
      </c>
      <c r="F137" s="106"/>
      <c r="G137" s="88">
        <f t="shared" ref="G137" si="43">E137*F137</f>
        <v>0</v>
      </c>
    </row>
    <row r="138" spans="1:7" ht="21" customHeight="1" thickBot="1" x14ac:dyDescent="0.25">
      <c r="A138" s="44"/>
      <c r="B138" s="40"/>
      <c r="C138" s="54" t="s">
        <v>156</v>
      </c>
      <c r="D138" s="40"/>
      <c r="E138" s="40"/>
      <c r="F138" s="107"/>
      <c r="G138" s="89"/>
    </row>
    <row r="139" spans="1:7" ht="21" customHeight="1" x14ac:dyDescent="0.2">
      <c r="A139" s="45" t="s">
        <v>157</v>
      </c>
      <c r="B139" s="39" t="s">
        <v>56</v>
      </c>
      <c r="C139" s="53" t="s">
        <v>57</v>
      </c>
      <c r="D139" s="39" t="s">
        <v>59</v>
      </c>
      <c r="E139" s="39">
        <v>3</v>
      </c>
      <c r="F139" s="106"/>
      <c r="G139" s="88">
        <f t="shared" ref="G139" si="44">E139*F139</f>
        <v>0</v>
      </c>
    </row>
    <row r="140" spans="1:7" ht="21" customHeight="1" thickBot="1" x14ac:dyDescent="0.25">
      <c r="A140" s="44"/>
      <c r="B140" s="40"/>
      <c r="C140" s="54" t="s">
        <v>158</v>
      </c>
      <c r="D140" s="40"/>
      <c r="E140" s="40"/>
      <c r="F140" s="107"/>
      <c r="G140" s="89"/>
    </row>
    <row r="141" spans="1:7" ht="21" customHeight="1" x14ac:dyDescent="0.2">
      <c r="A141" s="45" t="s">
        <v>159</v>
      </c>
      <c r="B141" s="39" t="s">
        <v>56</v>
      </c>
      <c r="C141" s="53" t="s">
        <v>57</v>
      </c>
      <c r="D141" s="39" t="s">
        <v>59</v>
      </c>
      <c r="E141" s="39">
        <v>2</v>
      </c>
      <c r="F141" s="106"/>
      <c r="G141" s="88">
        <f t="shared" ref="G141" si="45">E141*F141</f>
        <v>0</v>
      </c>
    </row>
    <row r="142" spans="1:7" ht="21" customHeight="1" thickBot="1" x14ac:dyDescent="0.25">
      <c r="A142" s="44"/>
      <c r="B142" s="40"/>
      <c r="C142" s="54" t="s">
        <v>160</v>
      </c>
      <c r="D142" s="40"/>
      <c r="E142" s="40"/>
      <c r="F142" s="107"/>
      <c r="G142" s="89"/>
    </row>
    <row r="143" spans="1:7" ht="21" customHeight="1" x14ac:dyDescent="0.2">
      <c r="A143" s="45" t="s">
        <v>161</v>
      </c>
      <c r="B143" s="39" t="s">
        <v>56</v>
      </c>
      <c r="C143" s="53" t="s">
        <v>57</v>
      </c>
      <c r="D143" s="39" t="s">
        <v>59</v>
      </c>
      <c r="E143" s="39">
        <v>2</v>
      </c>
      <c r="F143" s="106"/>
      <c r="G143" s="88">
        <f t="shared" ref="G143" si="46">E143*F143</f>
        <v>0</v>
      </c>
    </row>
    <row r="144" spans="1:7" ht="21" customHeight="1" thickBot="1" x14ac:dyDescent="0.25">
      <c r="A144" s="44"/>
      <c r="B144" s="40"/>
      <c r="C144" s="54" t="s">
        <v>162</v>
      </c>
      <c r="D144" s="40"/>
      <c r="E144" s="40"/>
      <c r="F144" s="107"/>
      <c r="G144" s="89"/>
    </row>
    <row r="145" spans="1:7" ht="21" customHeight="1" x14ac:dyDescent="0.2">
      <c r="A145" s="45" t="s">
        <v>163</v>
      </c>
      <c r="B145" s="39" t="s">
        <v>56</v>
      </c>
      <c r="C145" s="53" t="s">
        <v>57</v>
      </c>
      <c r="D145" s="39" t="s">
        <v>59</v>
      </c>
      <c r="E145" s="39">
        <v>2</v>
      </c>
      <c r="F145" s="106"/>
      <c r="G145" s="88">
        <f t="shared" ref="G145" si="47">E145*F145</f>
        <v>0</v>
      </c>
    </row>
    <row r="146" spans="1:7" ht="21" customHeight="1" thickBot="1" x14ac:dyDescent="0.25">
      <c r="A146" s="44"/>
      <c r="B146" s="40"/>
      <c r="C146" s="54" t="s">
        <v>164</v>
      </c>
      <c r="D146" s="40"/>
      <c r="E146" s="40"/>
      <c r="F146" s="107"/>
      <c r="G146" s="89"/>
    </row>
    <row r="147" spans="1:7" ht="16.2" customHeight="1" x14ac:dyDescent="0.2">
      <c r="A147" s="45" t="s">
        <v>165</v>
      </c>
      <c r="B147" s="39" t="s">
        <v>56</v>
      </c>
      <c r="C147" s="53" t="s">
        <v>57</v>
      </c>
      <c r="D147" s="39" t="s">
        <v>59</v>
      </c>
      <c r="E147" s="39">
        <v>1</v>
      </c>
      <c r="F147" s="106"/>
      <c r="G147" s="88">
        <f t="shared" ref="G147" si="48">E147*F147</f>
        <v>0</v>
      </c>
    </row>
    <row r="148" spans="1:7" ht="16.2" customHeight="1" thickBot="1" x14ac:dyDescent="0.25">
      <c r="A148" s="44"/>
      <c r="B148" s="40"/>
      <c r="C148" s="54" t="s">
        <v>166</v>
      </c>
      <c r="D148" s="40"/>
      <c r="E148" s="40"/>
      <c r="F148" s="107"/>
      <c r="G148" s="89"/>
    </row>
    <row r="149" spans="1:7" ht="16.2" customHeight="1" x14ac:dyDescent="0.2">
      <c r="A149" s="45" t="s">
        <v>167</v>
      </c>
      <c r="B149" s="39" t="s">
        <v>56</v>
      </c>
      <c r="C149" s="53" t="s">
        <v>57</v>
      </c>
      <c r="D149" s="39" t="s">
        <v>59</v>
      </c>
      <c r="E149" s="39">
        <v>1</v>
      </c>
      <c r="F149" s="106"/>
      <c r="G149" s="88">
        <f t="shared" ref="G149" si="49">E149*F149</f>
        <v>0</v>
      </c>
    </row>
    <row r="150" spans="1:7" ht="16.2" customHeight="1" thickBot="1" x14ac:dyDescent="0.25">
      <c r="A150" s="44"/>
      <c r="B150" s="40"/>
      <c r="C150" s="54" t="s">
        <v>168</v>
      </c>
      <c r="D150" s="40"/>
      <c r="E150" s="40"/>
      <c r="F150" s="107"/>
      <c r="G150" s="89"/>
    </row>
    <row r="151" spans="1:7" ht="16.2" customHeight="1" x14ac:dyDescent="0.2">
      <c r="A151" s="45" t="s">
        <v>169</v>
      </c>
      <c r="B151" s="39" t="s">
        <v>56</v>
      </c>
      <c r="C151" s="53" t="s">
        <v>57</v>
      </c>
      <c r="D151" s="39" t="s">
        <v>59</v>
      </c>
      <c r="E151" s="39">
        <v>2</v>
      </c>
      <c r="F151" s="106"/>
      <c r="G151" s="88">
        <f t="shared" ref="G151" si="50">E151*F151</f>
        <v>0</v>
      </c>
    </row>
    <row r="152" spans="1:7" ht="16.2" customHeight="1" thickBot="1" x14ac:dyDescent="0.25">
      <c r="A152" s="44"/>
      <c r="B152" s="40"/>
      <c r="C152" s="54" t="s">
        <v>170</v>
      </c>
      <c r="D152" s="40"/>
      <c r="E152" s="40"/>
      <c r="F152" s="107"/>
      <c r="G152" s="89"/>
    </row>
    <row r="153" spans="1:7" ht="16.2" customHeight="1" x14ac:dyDescent="0.2">
      <c r="A153" s="45" t="s">
        <v>171</v>
      </c>
      <c r="B153" s="39" t="s">
        <v>56</v>
      </c>
      <c r="C153" s="53" t="s">
        <v>57</v>
      </c>
      <c r="D153" s="39" t="s">
        <v>59</v>
      </c>
      <c r="E153" s="39">
        <v>10</v>
      </c>
      <c r="F153" s="106"/>
      <c r="G153" s="88">
        <f t="shared" ref="G153" si="51">E153*F153</f>
        <v>0</v>
      </c>
    </row>
    <row r="154" spans="1:7" ht="16.2" customHeight="1" thickBot="1" x14ac:dyDescent="0.25">
      <c r="A154" s="44"/>
      <c r="B154" s="40"/>
      <c r="C154" s="54" t="s">
        <v>172</v>
      </c>
      <c r="D154" s="40"/>
      <c r="E154" s="40"/>
      <c r="F154" s="107"/>
      <c r="G154" s="89"/>
    </row>
    <row r="155" spans="1:7" ht="16.2" customHeight="1" x14ac:dyDescent="0.2">
      <c r="A155" s="45" t="s">
        <v>173</v>
      </c>
      <c r="B155" s="39" t="s">
        <v>56</v>
      </c>
      <c r="C155" s="53" t="s">
        <v>57</v>
      </c>
      <c r="D155" s="39" t="s">
        <v>59</v>
      </c>
      <c r="E155" s="39">
        <v>40</v>
      </c>
      <c r="F155" s="106"/>
      <c r="G155" s="88">
        <f t="shared" ref="G155" si="52">E155*F155</f>
        <v>0</v>
      </c>
    </row>
    <row r="156" spans="1:7" ht="16.2" customHeight="1" thickBot="1" x14ac:dyDescent="0.25">
      <c r="A156" s="44"/>
      <c r="B156" s="40"/>
      <c r="C156" s="54" t="s">
        <v>174</v>
      </c>
      <c r="D156" s="40"/>
      <c r="E156" s="40"/>
      <c r="F156" s="107"/>
      <c r="G156" s="89"/>
    </row>
    <row r="157" spans="1:7" ht="16.2" customHeight="1" x14ac:dyDescent="0.2">
      <c r="A157" s="45" t="s">
        <v>175</v>
      </c>
      <c r="B157" s="39" t="s">
        <v>56</v>
      </c>
      <c r="C157" s="53" t="s">
        <v>57</v>
      </c>
      <c r="D157" s="39" t="s">
        <v>59</v>
      </c>
      <c r="E157" s="39">
        <v>10</v>
      </c>
      <c r="F157" s="106"/>
      <c r="G157" s="88">
        <f t="shared" ref="G157" si="53">E157*F157</f>
        <v>0</v>
      </c>
    </row>
    <row r="158" spans="1:7" ht="16.2" customHeight="1" thickBot="1" x14ac:dyDescent="0.25">
      <c r="A158" s="44"/>
      <c r="B158" s="40"/>
      <c r="C158" s="54" t="s">
        <v>176</v>
      </c>
      <c r="D158" s="40"/>
      <c r="E158" s="40"/>
      <c r="F158" s="107"/>
      <c r="G158" s="89"/>
    </row>
    <row r="159" spans="1:7" ht="16.2" customHeight="1" x14ac:dyDescent="0.2">
      <c r="A159" s="45" t="s">
        <v>177</v>
      </c>
      <c r="B159" s="39" t="s">
        <v>56</v>
      </c>
      <c r="C159" s="53" t="s">
        <v>57</v>
      </c>
      <c r="D159" s="39" t="s">
        <v>59</v>
      </c>
      <c r="E159" s="39">
        <v>2</v>
      </c>
      <c r="F159" s="106"/>
      <c r="G159" s="88">
        <f t="shared" ref="G159" si="54">E159*F159</f>
        <v>0</v>
      </c>
    </row>
    <row r="160" spans="1:7" ht="29.4" customHeight="1" thickBot="1" x14ac:dyDescent="0.25">
      <c r="A160" s="44"/>
      <c r="B160" s="40"/>
      <c r="C160" s="54" t="s">
        <v>178</v>
      </c>
      <c r="D160" s="40"/>
      <c r="E160" s="40"/>
      <c r="F160" s="107"/>
      <c r="G160" s="89"/>
    </row>
    <row r="161" spans="1:7" ht="16.2" customHeight="1" x14ac:dyDescent="0.2">
      <c r="A161" s="45" t="s">
        <v>179</v>
      </c>
      <c r="B161" s="39" t="s">
        <v>56</v>
      </c>
      <c r="C161" s="53" t="s">
        <v>57</v>
      </c>
      <c r="D161" s="39" t="s">
        <v>59</v>
      </c>
      <c r="E161" s="39">
        <v>2</v>
      </c>
      <c r="F161" s="106"/>
      <c r="G161" s="88">
        <f t="shared" ref="G161" si="55">E161*F161</f>
        <v>0</v>
      </c>
    </row>
    <row r="162" spans="1:7" ht="16.2" customHeight="1" thickBot="1" x14ac:dyDescent="0.25">
      <c r="A162" s="44"/>
      <c r="B162" s="40"/>
      <c r="C162" s="54" t="s">
        <v>180</v>
      </c>
      <c r="D162" s="40"/>
      <c r="E162" s="40"/>
      <c r="F162" s="107"/>
      <c r="G162" s="89"/>
    </row>
    <row r="163" spans="1:7" ht="16.2" customHeight="1" x14ac:dyDescent="0.2">
      <c r="A163" s="45" t="s">
        <v>181</v>
      </c>
      <c r="B163" s="39" t="s">
        <v>56</v>
      </c>
      <c r="C163" s="53" t="s">
        <v>57</v>
      </c>
      <c r="D163" s="39" t="s">
        <v>59</v>
      </c>
      <c r="E163" s="39">
        <v>2</v>
      </c>
      <c r="F163" s="106"/>
      <c r="G163" s="88">
        <f t="shared" ref="G163" si="56">E163*F163</f>
        <v>0</v>
      </c>
    </row>
    <row r="164" spans="1:7" ht="16.2" customHeight="1" thickBot="1" x14ac:dyDescent="0.25">
      <c r="A164" s="44"/>
      <c r="B164" s="40"/>
      <c r="C164" s="54" t="s">
        <v>182</v>
      </c>
      <c r="D164" s="40"/>
      <c r="E164" s="40"/>
      <c r="F164" s="107"/>
      <c r="G164" s="89"/>
    </row>
    <row r="165" spans="1:7" ht="16.2" customHeight="1" x14ac:dyDescent="0.2">
      <c r="A165" s="45" t="s">
        <v>183</v>
      </c>
      <c r="B165" s="39" t="s">
        <v>56</v>
      </c>
      <c r="C165" s="53" t="s">
        <v>57</v>
      </c>
      <c r="D165" s="39" t="s">
        <v>59</v>
      </c>
      <c r="E165" s="39">
        <v>4</v>
      </c>
      <c r="F165" s="106"/>
      <c r="G165" s="88">
        <f t="shared" ref="G165" si="57">E165*F165</f>
        <v>0</v>
      </c>
    </row>
    <row r="166" spans="1:7" ht="16.2" customHeight="1" thickBot="1" x14ac:dyDescent="0.25">
      <c r="A166" s="44"/>
      <c r="B166" s="40"/>
      <c r="C166" s="54" t="s">
        <v>184</v>
      </c>
      <c r="D166" s="40"/>
      <c r="E166" s="40"/>
      <c r="F166" s="107"/>
      <c r="G166" s="89"/>
    </row>
    <row r="167" spans="1:7" ht="33.6" customHeight="1" x14ac:dyDescent="0.2">
      <c r="A167" s="119" t="s">
        <v>14</v>
      </c>
      <c r="B167" s="120"/>
      <c r="C167" s="120"/>
      <c r="D167" s="120"/>
      <c r="E167" s="120"/>
      <c r="F167" s="120"/>
      <c r="G167" s="18">
        <f>SUM(G14:G166)</f>
        <v>0</v>
      </c>
    </row>
    <row r="168" spans="1:7" ht="33.6" customHeight="1" x14ac:dyDescent="0.2">
      <c r="A168" s="115" t="s">
        <v>15</v>
      </c>
      <c r="B168" s="116"/>
      <c r="C168" s="116"/>
      <c r="D168" s="116"/>
      <c r="E168" s="116"/>
      <c r="F168" s="116"/>
      <c r="G168" s="19">
        <f>G167*0.22</f>
        <v>0</v>
      </c>
    </row>
    <row r="169" spans="1:7" ht="33.6" customHeight="1" thickBot="1" x14ac:dyDescent="0.25">
      <c r="A169" s="117" t="s">
        <v>210</v>
      </c>
      <c r="B169" s="118"/>
      <c r="C169" s="118"/>
      <c r="D169" s="118"/>
      <c r="E169" s="118"/>
      <c r="F169" s="118"/>
      <c r="G169" s="20">
        <f>G167+G168</f>
        <v>0</v>
      </c>
    </row>
    <row r="170" spans="1:7" ht="14.4" customHeight="1" x14ac:dyDescent="0.2">
      <c r="A170" s="114" t="s">
        <v>16</v>
      </c>
      <c r="B170" s="114"/>
      <c r="C170" s="114"/>
      <c r="D170" s="114"/>
      <c r="E170" s="114"/>
      <c r="F170" s="114"/>
      <c r="G170" s="114"/>
    </row>
    <row r="172" spans="1:7" x14ac:dyDescent="0.2">
      <c r="A172" s="22" t="s">
        <v>187</v>
      </c>
      <c r="C172" s="57"/>
    </row>
    <row r="174" spans="1:7" x14ac:dyDescent="0.2">
      <c r="B174" s="8"/>
      <c r="C174" s="58"/>
      <c r="D174" s="21"/>
    </row>
    <row r="175" spans="1:7" ht="7.2" customHeight="1" x14ac:dyDescent="0.2">
      <c r="A175" s="110"/>
      <c r="B175" s="111"/>
      <c r="C175" s="111"/>
      <c r="D175" s="111"/>
      <c r="E175" s="111"/>
      <c r="F175" s="111"/>
      <c r="G175" s="111"/>
    </row>
    <row r="176" spans="1:7" ht="15.6" customHeight="1" x14ac:dyDescent="0.2">
      <c r="A176" s="110"/>
      <c r="B176" s="111"/>
      <c r="C176" s="111"/>
      <c r="D176" s="111"/>
      <c r="E176" s="111"/>
      <c r="F176" s="111"/>
      <c r="G176" s="111"/>
    </row>
    <row r="177" spans="1:7" ht="22.8" customHeight="1" x14ac:dyDescent="0.2">
      <c r="A177" s="110" t="s">
        <v>218</v>
      </c>
      <c r="B177" s="111"/>
      <c r="C177" s="111"/>
      <c r="D177" s="111"/>
      <c r="E177" s="111"/>
      <c r="F177" s="111"/>
      <c r="G177" s="111"/>
    </row>
    <row r="178" spans="1:7" ht="45.6" hidden="1" customHeight="1" x14ac:dyDescent="0.2">
      <c r="A178" s="110" t="s">
        <v>188</v>
      </c>
      <c r="B178" s="110"/>
      <c r="C178" s="110"/>
      <c r="D178" s="110"/>
      <c r="E178" s="110"/>
      <c r="F178" s="110"/>
      <c r="G178" s="110"/>
    </row>
    <row r="179" spans="1:7" ht="45.6" hidden="1" customHeight="1" x14ac:dyDescent="0.2">
      <c r="C179" s="57"/>
    </row>
    <row r="180" spans="1:7" ht="45.6" hidden="1" customHeight="1" x14ac:dyDescent="0.2">
      <c r="A180" s="110"/>
      <c r="B180" s="111"/>
      <c r="C180" s="111"/>
      <c r="D180" s="111"/>
      <c r="E180" s="111"/>
      <c r="F180" s="111"/>
      <c r="G180" s="111"/>
    </row>
    <row r="183" spans="1:7" x14ac:dyDescent="0.2">
      <c r="A183" s="112" t="s">
        <v>52</v>
      </c>
      <c r="B183" s="113"/>
      <c r="C183" s="113"/>
      <c r="D183" s="113"/>
      <c r="E183" s="113"/>
      <c r="F183" s="113"/>
      <c r="G183" s="113"/>
    </row>
    <row r="188" spans="1:7" x14ac:dyDescent="0.2">
      <c r="G188" s="2" t="s">
        <v>209</v>
      </c>
    </row>
  </sheetData>
  <sheetProtection algorithmName="SHA-512" hashValue="7kixL7sXQ6AWatUnphuqwv3YnCnR/0cDEIfHMAx8SwAJ9NqsoDRN+d/Uqx3GsK6Sg+LP9GN0EVbepBzaCkUy8Q==" saltValue="yYNrKnygWGfN9mt6v79cqg==" spinCount="100000" sheet="1" objects="1" scenarios="1"/>
  <mergeCells count="175">
    <mergeCell ref="A176:G176"/>
    <mergeCell ref="A177:G177"/>
    <mergeCell ref="A178:G178"/>
    <mergeCell ref="A180:G180"/>
    <mergeCell ref="A183:G183"/>
    <mergeCell ref="G161:G162"/>
    <mergeCell ref="G163:G164"/>
    <mergeCell ref="G165:G166"/>
    <mergeCell ref="A170:G170"/>
    <mergeCell ref="A175:G175"/>
    <mergeCell ref="A168:F168"/>
    <mergeCell ref="A169:F169"/>
    <mergeCell ref="F165:F166"/>
    <mergeCell ref="A167:F167"/>
    <mergeCell ref="G151:G152"/>
    <mergeCell ref="G153:G154"/>
    <mergeCell ref="G155:G156"/>
    <mergeCell ref="G157:G158"/>
    <mergeCell ref="G159:G160"/>
    <mergeCell ref="G141:G142"/>
    <mergeCell ref="G143:G144"/>
    <mergeCell ref="G145:G146"/>
    <mergeCell ref="G147:G148"/>
    <mergeCell ref="G149:G150"/>
    <mergeCell ref="G133:G134"/>
    <mergeCell ref="G135:G136"/>
    <mergeCell ref="G137:G138"/>
    <mergeCell ref="G139:G140"/>
    <mergeCell ref="G121:G122"/>
    <mergeCell ref="G123:G124"/>
    <mergeCell ref="G125:G126"/>
    <mergeCell ref="G127:G128"/>
    <mergeCell ref="G129:G130"/>
    <mergeCell ref="G115:G116"/>
    <mergeCell ref="G117:G118"/>
    <mergeCell ref="G119:G120"/>
    <mergeCell ref="G101:G102"/>
    <mergeCell ref="G103:G104"/>
    <mergeCell ref="G105:G106"/>
    <mergeCell ref="G107:G108"/>
    <mergeCell ref="G109:G110"/>
    <mergeCell ref="G131:G132"/>
    <mergeCell ref="G97:G98"/>
    <mergeCell ref="G99:G100"/>
    <mergeCell ref="G81:G82"/>
    <mergeCell ref="G83:G84"/>
    <mergeCell ref="G85:G86"/>
    <mergeCell ref="G87:G88"/>
    <mergeCell ref="G89:G90"/>
    <mergeCell ref="G111:G112"/>
    <mergeCell ref="G113:G114"/>
    <mergeCell ref="G79:G80"/>
    <mergeCell ref="G61:G62"/>
    <mergeCell ref="G63:G64"/>
    <mergeCell ref="G65:G66"/>
    <mergeCell ref="G67:G68"/>
    <mergeCell ref="G69:G70"/>
    <mergeCell ref="G91:G92"/>
    <mergeCell ref="G93:G94"/>
    <mergeCell ref="G95:G96"/>
    <mergeCell ref="G26:G27"/>
    <mergeCell ref="G28:G29"/>
    <mergeCell ref="G30:G31"/>
    <mergeCell ref="G32:G33"/>
    <mergeCell ref="G57:G58"/>
    <mergeCell ref="G59:G60"/>
    <mergeCell ref="G40:G41"/>
    <mergeCell ref="G42:G43"/>
    <mergeCell ref="G44:G45"/>
    <mergeCell ref="G46:G47"/>
    <mergeCell ref="G48:G49"/>
    <mergeCell ref="G34:G35"/>
    <mergeCell ref="G36:G37"/>
    <mergeCell ref="G38:G39"/>
    <mergeCell ref="F55:F56"/>
    <mergeCell ref="F57:F58"/>
    <mergeCell ref="F59:F60"/>
    <mergeCell ref="F61:F62"/>
    <mergeCell ref="F63:F64"/>
    <mergeCell ref="F65:F66"/>
    <mergeCell ref="F67:F68"/>
    <mergeCell ref="F69:F70"/>
    <mergeCell ref="G50:G51"/>
    <mergeCell ref="G52:G53"/>
    <mergeCell ref="G55:G56"/>
    <mergeCell ref="F71:F72"/>
    <mergeCell ref="F73:F74"/>
    <mergeCell ref="F75:F76"/>
    <mergeCell ref="F77:F78"/>
    <mergeCell ref="G71:G72"/>
    <mergeCell ref="G73:G74"/>
    <mergeCell ref="G75:G76"/>
    <mergeCell ref="G77:G78"/>
    <mergeCell ref="F147:F148"/>
    <mergeCell ref="F79:F80"/>
    <mergeCell ref="F81:F82"/>
    <mergeCell ref="F83:F84"/>
    <mergeCell ref="F85:F86"/>
    <mergeCell ref="F107:F108"/>
    <mergeCell ref="F109:F110"/>
    <mergeCell ref="F111:F112"/>
    <mergeCell ref="F113:F114"/>
    <mergeCell ref="F115:F116"/>
    <mergeCell ref="F97:F98"/>
    <mergeCell ref="F99:F100"/>
    <mergeCell ref="F101:F102"/>
    <mergeCell ref="F103:F104"/>
    <mergeCell ref="F105:F106"/>
    <mergeCell ref="F87:F88"/>
    <mergeCell ref="F149:F150"/>
    <mergeCell ref="F151:F152"/>
    <mergeCell ref="F153:F154"/>
    <mergeCell ref="F155:F156"/>
    <mergeCell ref="F117:F118"/>
    <mergeCell ref="F119:F120"/>
    <mergeCell ref="F121:F122"/>
    <mergeCell ref="F123:F124"/>
    <mergeCell ref="F125:F126"/>
    <mergeCell ref="F145:F14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89:F90"/>
    <mergeCell ref="F91:F92"/>
    <mergeCell ref="F93:F94"/>
    <mergeCell ref="F95:F96"/>
    <mergeCell ref="A10:C10"/>
    <mergeCell ref="D10:G10"/>
    <mergeCell ref="F159:F160"/>
    <mergeCell ref="F161:F162"/>
    <mergeCell ref="F163:F164"/>
    <mergeCell ref="F26:F27"/>
    <mergeCell ref="F28:F29"/>
    <mergeCell ref="F48:F49"/>
    <mergeCell ref="F50:F51"/>
    <mergeCell ref="F52:F53"/>
    <mergeCell ref="F38:F39"/>
    <mergeCell ref="F40:F41"/>
    <mergeCell ref="F42:F43"/>
    <mergeCell ref="F44:F45"/>
    <mergeCell ref="F46:F47"/>
    <mergeCell ref="F30:F31"/>
    <mergeCell ref="F32:F33"/>
    <mergeCell ref="F34:F35"/>
    <mergeCell ref="F36:F37"/>
    <mergeCell ref="F157:F158"/>
    <mergeCell ref="A5:C5"/>
    <mergeCell ref="D5:G5"/>
    <mergeCell ref="A6:C6"/>
    <mergeCell ref="D6:G6"/>
    <mergeCell ref="A7:C7"/>
    <mergeCell ref="D7:G7"/>
    <mergeCell ref="A8:C8"/>
    <mergeCell ref="D8:G8"/>
    <mergeCell ref="D9:G9"/>
    <mergeCell ref="F14:F15"/>
    <mergeCell ref="G14:G15"/>
    <mergeCell ref="F16:F17"/>
    <mergeCell ref="F18:F19"/>
    <mergeCell ref="F20:F21"/>
    <mergeCell ref="F22:F23"/>
    <mergeCell ref="F24:F25"/>
    <mergeCell ref="A11:C11"/>
    <mergeCell ref="D11:G11"/>
    <mergeCell ref="G16:G17"/>
    <mergeCell ref="G18:G19"/>
    <mergeCell ref="G20:G21"/>
    <mergeCell ref="G22:G23"/>
    <mergeCell ref="G24:G25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55B56-6833-40DB-A196-D4771C077102}">
  <sheetPr>
    <pageSetUpPr fitToPage="1"/>
  </sheetPr>
  <dimension ref="A1:J48"/>
  <sheetViews>
    <sheetView topLeftCell="A29" zoomScaleNormal="100" workbookViewId="0">
      <selection activeCell="H25" sqref="H25:I25"/>
    </sheetView>
  </sheetViews>
  <sheetFormatPr defaultRowHeight="11.4" x14ac:dyDescent="0.2"/>
  <cols>
    <col min="1" max="1" width="4.109375" style="2" customWidth="1"/>
    <col min="2" max="2" width="10.33203125" style="2" customWidth="1"/>
    <col min="3" max="3" width="46.109375" style="16" customWidth="1"/>
    <col min="4" max="4" width="11" style="2" customWidth="1"/>
    <col min="5" max="5" width="10.21875" style="2" customWidth="1"/>
    <col min="6" max="6" width="14.109375" style="2" customWidth="1"/>
    <col min="7" max="7" width="21.21875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214</v>
      </c>
      <c r="B1" s="3"/>
      <c r="C1" s="13"/>
      <c r="D1" s="1"/>
      <c r="E1" s="1"/>
      <c r="F1" s="1"/>
      <c r="G1" s="1"/>
    </row>
    <row r="2" spans="1:10" x14ac:dyDescent="0.2">
      <c r="A2" s="4" t="s">
        <v>0</v>
      </c>
      <c r="B2" s="5"/>
      <c r="C2" s="14"/>
      <c r="D2" s="5"/>
      <c r="E2" s="5"/>
      <c r="F2" s="5"/>
      <c r="G2" s="5"/>
      <c r="H2" s="6"/>
      <c r="I2" s="6"/>
      <c r="J2" s="6"/>
    </row>
    <row r="3" spans="1:10" x14ac:dyDescent="0.2">
      <c r="A3" s="4" t="s">
        <v>219</v>
      </c>
      <c r="B3" s="5"/>
      <c r="C3" s="14"/>
      <c r="D3" s="5"/>
      <c r="E3" s="5"/>
      <c r="F3" s="5"/>
      <c r="G3" s="5"/>
      <c r="H3" s="6"/>
      <c r="I3" s="6"/>
      <c r="J3" s="6"/>
    </row>
    <row r="4" spans="1:10" ht="10.199999999999999" customHeight="1" thickBot="1" x14ac:dyDescent="0.25">
      <c r="A4" s="1"/>
      <c r="B4" s="1"/>
      <c r="C4" s="12"/>
      <c r="D4" s="1"/>
      <c r="E4" s="1"/>
      <c r="F4" s="1"/>
      <c r="G4" s="1"/>
    </row>
    <row r="5" spans="1:10" ht="46.8" customHeight="1" thickBot="1" x14ac:dyDescent="0.25">
      <c r="A5" s="121" t="s">
        <v>1</v>
      </c>
      <c r="B5" s="122"/>
      <c r="C5" s="123"/>
      <c r="D5" s="124" t="s">
        <v>2</v>
      </c>
      <c r="E5" s="125"/>
      <c r="F5" s="125"/>
      <c r="G5" s="126"/>
    </row>
    <row r="6" spans="1:10" ht="21.6" customHeight="1" thickBot="1" x14ac:dyDescent="0.25">
      <c r="A6" s="121" t="s">
        <v>3</v>
      </c>
      <c r="B6" s="122"/>
      <c r="C6" s="123"/>
      <c r="D6" s="127" t="s">
        <v>217</v>
      </c>
      <c r="E6" s="128"/>
      <c r="F6" s="128"/>
      <c r="G6" s="129"/>
    </row>
    <row r="7" spans="1:10" ht="29.4" customHeight="1" thickBot="1" x14ac:dyDescent="0.25">
      <c r="A7" s="121" t="s">
        <v>4</v>
      </c>
      <c r="B7" s="122"/>
      <c r="C7" s="123"/>
      <c r="D7" s="103" t="s">
        <v>216</v>
      </c>
      <c r="E7" s="91"/>
      <c r="F7" s="91"/>
      <c r="G7" s="104"/>
    </row>
    <row r="8" spans="1:10" ht="26.4" customHeight="1" thickBot="1" x14ac:dyDescent="0.25">
      <c r="A8" s="121" t="s">
        <v>189</v>
      </c>
      <c r="B8" s="122"/>
      <c r="C8" s="123"/>
      <c r="D8" s="103" t="s">
        <v>190</v>
      </c>
      <c r="E8" s="91"/>
      <c r="F8" s="91"/>
      <c r="G8" s="104"/>
    </row>
    <row r="9" spans="1:10" ht="8.4" customHeight="1" thickBot="1" x14ac:dyDescent="0.25">
      <c r="A9" s="7"/>
      <c r="B9" s="7"/>
      <c r="C9" s="15"/>
      <c r="D9" s="105"/>
      <c r="E9" s="105"/>
      <c r="F9" s="105"/>
      <c r="G9" s="105"/>
    </row>
    <row r="10" spans="1:10" ht="24" customHeight="1" thickBot="1" x14ac:dyDescent="0.25">
      <c r="A10" s="121" t="s">
        <v>5</v>
      </c>
      <c r="B10" s="122"/>
      <c r="C10" s="123"/>
      <c r="D10" s="136"/>
      <c r="E10" s="137"/>
      <c r="F10" s="137"/>
      <c r="G10" s="138"/>
    </row>
    <row r="11" spans="1:10" ht="24" customHeight="1" x14ac:dyDescent="0.2">
      <c r="A11" s="121" t="s">
        <v>6</v>
      </c>
      <c r="B11" s="122"/>
      <c r="C11" s="123"/>
      <c r="D11" s="139"/>
      <c r="E11" s="140"/>
      <c r="F11" s="140"/>
      <c r="G11" s="141"/>
    </row>
    <row r="12" spans="1:10" ht="10.8" customHeight="1" thickBot="1" x14ac:dyDescent="0.25"/>
    <row r="13" spans="1:10" ht="25.8" customHeight="1" thickBot="1" x14ac:dyDescent="0.25">
      <c r="A13" s="10" t="s">
        <v>7</v>
      </c>
      <c r="B13" s="9" t="s">
        <v>20</v>
      </c>
      <c r="C13" s="9" t="s">
        <v>8</v>
      </c>
      <c r="D13" s="9" t="s">
        <v>9</v>
      </c>
      <c r="E13" s="9" t="s">
        <v>10</v>
      </c>
      <c r="F13" s="9" t="s">
        <v>11</v>
      </c>
      <c r="G13" s="11" t="s">
        <v>12</v>
      </c>
    </row>
    <row r="14" spans="1:10" ht="22.8" customHeight="1" x14ac:dyDescent="0.2">
      <c r="A14" s="38" t="s">
        <v>13</v>
      </c>
      <c r="B14" s="61">
        <v>585481</v>
      </c>
      <c r="C14" s="62" t="s">
        <v>198</v>
      </c>
      <c r="D14" s="23" t="s">
        <v>19</v>
      </c>
      <c r="E14" s="61">
        <v>40</v>
      </c>
      <c r="F14" s="29"/>
      <c r="G14" s="26">
        <f>E14*F14</f>
        <v>0</v>
      </c>
    </row>
    <row r="15" spans="1:10" ht="22.8" customHeight="1" x14ac:dyDescent="0.2">
      <c r="A15" s="35" t="s">
        <v>18</v>
      </c>
      <c r="B15" s="63">
        <v>599517</v>
      </c>
      <c r="C15" s="64" t="s">
        <v>192</v>
      </c>
      <c r="D15" s="24" t="s">
        <v>19</v>
      </c>
      <c r="E15" s="63">
        <v>12</v>
      </c>
      <c r="F15" s="30"/>
      <c r="G15" s="27">
        <f t="shared" ref="G15:G34" si="0">E15*F15</f>
        <v>0</v>
      </c>
    </row>
    <row r="16" spans="1:10" ht="22.8" customHeight="1" x14ac:dyDescent="0.2">
      <c r="A16" s="35" t="s">
        <v>21</v>
      </c>
      <c r="B16" s="63">
        <v>599518</v>
      </c>
      <c r="C16" s="64" t="s">
        <v>197</v>
      </c>
      <c r="D16" s="24" t="s">
        <v>19</v>
      </c>
      <c r="E16" s="63">
        <v>30</v>
      </c>
      <c r="F16" s="30"/>
      <c r="G16" s="27">
        <f t="shared" si="0"/>
        <v>0</v>
      </c>
    </row>
    <row r="17" spans="1:7" ht="22.8" customHeight="1" x14ac:dyDescent="0.2">
      <c r="A17" s="35" t="s">
        <v>22</v>
      </c>
      <c r="B17" s="63">
        <v>605249</v>
      </c>
      <c r="C17" s="64" t="s">
        <v>196</v>
      </c>
      <c r="D17" s="24" t="s">
        <v>19</v>
      </c>
      <c r="E17" s="63">
        <v>30</v>
      </c>
      <c r="F17" s="30"/>
      <c r="G17" s="27">
        <f t="shared" si="0"/>
        <v>0</v>
      </c>
    </row>
    <row r="18" spans="1:7" ht="22.8" customHeight="1" x14ac:dyDescent="0.2">
      <c r="A18" s="35" t="s">
        <v>23</v>
      </c>
      <c r="B18" s="63">
        <v>607769</v>
      </c>
      <c r="C18" s="64" t="s">
        <v>195</v>
      </c>
      <c r="D18" s="24" t="s">
        <v>19</v>
      </c>
      <c r="E18" s="63">
        <v>30</v>
      </c>
      <c r="F18" s="30"/>
      <c r="G18" s="27">
        <f t="shared" si="0"/>
        <v>0</v>
      </c>
    </row>
    <row r="19" spans="1:7" ht="22.8" customHeight="1" x14ac:dyDescent="0.2">
      <c r="A19" s="35" t="s">
        <v>24</v>
      </c>
      <c r="B19" s="63">
        <v>609155</v>
      </c>
      <c r="C19" s="64" t="s">
        <v>193</v>
      </c>
      <c r="D19" s="24" t="s">
        <v>19</v>
      </c>
      <c r="E19" s="63">
        <v>20</v>
      </c>
      <c r="F19" s="30"/>
      <c r="G19" s="27">
        <f t="shared" si="0"/>
        <v>0</v>
      </c>
    </row>
    <row r="20" spans="1:7" ht="22.8" customHeight="1" x14ac:dyDescent="0.2">
      <c r="A20" s="35" t="s">
        <v>25</v>
      </c>
      <c r="B20" s="63">
        <v>609156</v>
      </c>
      <c r="C20" s="64" t="s">
        <v>194</v>
      </c>
      <c r="D20" s="24" t="s">
        <v>19</v>
      </c>
      <c r="E20" s="63">
        <v>20</v>
      </c>
      <c r="F20" s="30"/>
      <c r="G20" s="27">
        <f t="shared" si="0"/>
        <v>0</v>
      </c>
    </row>
    <row r="21" spans="1:7" ht="22.8" customHeight="1" x14ac:dyDescent="0.2">
      <c r="A21" s="35" t="s">
        <v>26</v>
      </c>
      <c r="B21" s="63">
        <v>610223</v>
      </c>
      <c r="C21" s="64" t="s">
        <v>201</v>
      </c>
      <c r="D21" s="24" t="s">
        <v>19</v>
      </c>
      <c r="E21" s="63">
        <v>20</v>
      </c>
      <c r="F21" s="30"/>
      <c r="G21" s="27">
        <f t="shared" si="0"/>
        <v>0</v>
      </c>
    </row>
    <row r="22" spans="1:7" ht="22.8" customHeight="1" x14ac:dyDescent="0.2">
      <c r="A22" s="35" t="s">
        <v>27</v>
      </c>
      <c r="B22" s="63">
        <v>618452</v>
      </c>
      <c r="C22" s="64" t="s">
        <v>202</v>
      </c>
      <c r="D22" s="24" t="s">
        <v>19</v>
      </c>
      <c r="E22" s="63">
        <v>10</v>
      </c>
      <c r="F22" s="30"/>
      <c r="G22" s="27">
        <f t="shared" si="0"/>
        <v>0</v>
      </c>
    </row>
    <row r="23" spans="1:7" ht="22.8" customHeight="1" x14ac:dyDescent="0.2">
      <c r="A23" s="35" t="s">
        <v>28</v>
      </c>
      <c r="B23" s="63">
        <v>618607</v>
      </c>
      <c r="C23" s="64" t="s">
        <v>191</v>
      </c>
      <c r="D23" s="24" t="s">
        <v>19</v>
      </c>
      <c r="E23" s="63">
        <v>12</v>
      </c>
      <c r="F23" s="30"/>
      <c r="G23" s="27">
        <f t="shared" si="0"/>
        <v>0</v>
      </c>
    </row>
    <row r="24" spans="1:7" ht="22.8" customHeight="1" x14ac:dyDescent="0.2">
      <c r="A24" s="35" t="s">
        <v>29</v>
      </c>
      <c r="B24" s="63">
        <v>622658</v>
      </c>
      <c r="C24" s="64" t="s">
        <v>199</v>
      </c>
      <c r="D24" s="24" t="s">
        <v>19</v>
      </c>
      <c r="E24" s="63">
        <v>20</v>
      </c>
      <c r="F24" s="30"/>
      <c r="G24" s="27">
        <f t="shared" si="0"/>
        <v>0</v>
      </c>
    </row>
    <row r="25" spans="1:7" ht="22.8" customHeight="1" x14ac:dyDescent="0.2">
      <c r="A25" s="35" t="s">
        <v>30</v>
      </c>
      <c r="B25" s="63">
        <v>224813</v>
      </c>
      <c r="C25" s="64" t="s">
        <v>220</v>
      </c>
      <c r="D25" s="24" t="s">
        <v>19</v>
      </c>
      <c r="E25" s="63">
        <v>15</v>
      </c>
      <c r="F25" s="30"/>
      <c r="G25" s="27">
        <f t="shared" si="0"/>
        <v>0</v>
      </c>
    </row>
    <row r="26" spans="1:7" ht="22.8" customHeight="1" x14ac:dyDescent="0.2">
      <c r="A26" s="35" t="s">
        <v>31</v>
      </c>
      <c r="B26" s="63">
        <v>617752</v>
      </c>
      <c r="C26" s="64" t="s">
        <v>221</v>
      </c>
      <c r="D26" s="24" t="s">
        <v>19</v>
      </c>
      <c r="E26" s="63">
        <v>6</v>
      </c>
      <c r="F26" s="30"/>
      <c r="G26" s="27">
        <f t="shared" si="0"/>
        <v>0</v>
      </c>
    </row>
    <row r="27" spans="1:7" ht="22.8" customHeight="1" x14ac:dyDescent="0.2">
      <c r="A27" s="35" t="s">
        <v>32</v>
      </c>
      <c r="B27" s="63">
        <v>647992</v>
      </c>
      <c r="C27" s="64" t="s">
        <v>222</v>
      </c>
      <c r="D27" s="24" t="s">
        <v>19</v>
      </c>
      <c r="E27" s="63">
        <v>20</v>
      </c>
      <c r="F27" s="30"/>
      <c r="G27" s="27">
        <f t="shared" si="0"/>
        <v>0</v>
      </c>
    </row>
    <row r="28" spans="1:7" ht="22.8" customHeight="1" x14ac:dyDescent="0.2">
      <c r="A28" s="35" t="s">
        <v>33</v>
      </c>
      <c r="B28" s="63">
        <v>598314</v>
      </c>
      <c r="C28" s="64" t="s">
        <v>206</v>
      </c>
      <c r="D28" s="24" t="s">
        <v>19</v>
      </c>
      <c r="E28" s="63">
        <v>2</v>
      </c>
      <c r="F28" s="30"/>
      <c r="G28" s="27">
        <f t="shared" si="0"/>
        <v>0</v>
      </c>
    </row>
    <row r="29" spans="1:7" ht="22.8" customHeight="1" x14ac:dyDescent="0.2">
      <c r="A29" s="35" t="s">
        <v>34</v>
      </c>
      <c r="B29" s="63">
        <v>579064</v>
      </c>
      <c r="C29" s="64" t="s">
        <v>51</v>
      </c>
      <c r="D29" s="24" t="s">
        <v>19</v>
      </c>
      <c r="E29" s="63">
        <v>2</v>
      </c>
      <c r="F29" s="30"/>
      <c r="G29" s="27">
        <f t="shared" si="0"/>
        <v>0</v>
      </c>
    </row>
    <row r="30" spans="1:7" ht="22.8" customHeight="1" x14ac:dyDescent="0.2">
      <c r="A30" s="35" t="s">
        <v>35</v>
      </c>
      <c r="B30" s="63">
        <v>646007</v>
      </c>
      <c r="C30" s="64" t="s">
        <v>207</v>
      </c>
      <c r="D30" s="24" t="s">
        <v>19</v>
      </c>
      <c r="E30" s="63">
        <v>2</v>
      </c>
      <c r="F30" s="30"/>
      <c r="G30" s="27">
        <f t="shared" si="0"/>
        <v>0</v>
      </c>
    </row>
    <row r="31" spans="1:7" ht="22.8" customHeight="1" x14ac:dyDescent="0.2">
      <c r="A31" s="35" t="s">
        <v>36</v>
      </c>
      <c r="B31" s="63">
        <v>600520</v>
      </c>
      <c r="C31" s="64" t="s">
        <v>208</v>
      </c>
      <c r="D31" s="24" t="s">
        <v>19</v>
      </c>
      <c r="E31" s="63">
        <v>2</v>
      </c>
      <c r="F31" s="30"/>
      <c r="G31" s="27">
        <f t="shared" si="0"/>
        <v>0</v>
      </c>
    </row>
    <row r="32" spans="1:7" ht="22.8" customHeight="1" x14ac:dyDescent="0.2">
      <c r="A32" s="35" t="s">
        <v>37</v>
      </c>
      <c r="B32" s="63">
        <v>627478</v>
      </c>
      <c r="C32" s="64" t="s">
        <v>203</v>
      </c>
      <c r="D32" s="24" t="s">
        <v>19</v>
      </c>
      <c r="E32" s="63">
        <v>2</v>
      </c>
      <c r="F32" s="30"/>
      <c r="G32" s="27">
        <f t="shared" si="0"/>
        <v>0</v>
      </c>
    </row>
    <row r="33" spans="1:7" ht="22.8" customHeight="1" x14ac:dyDescent="0.2">
      <c r="A33" s="35" t="s">
        <v>38</v>
      </c>
      <c r="B33" s="63">
        <v>627474</v>
      </c>
      <c r="C33" s="64" t="s">
        <v>204</v>
      </c>
      <c r="D33" s="24" t="s">
        <v>19</v>
      </c>
      <c r="E33" s="63">
        <v>2</v>
      </c>
      <c r="F33" s="30"/>
      <c r="G33" s="27">
        <f t="shared" si="0"/>
        <v>0</v>
      </c>
    </row>
    <row r="34" spans="1:7" ht="22.8" customHeight="1" thickBot="1" x14ac:dyDescent="0.25">
      <c r="A34" s="36" t="s">
        <v>39</v>
      </c>
      <c r="B34" s="65">
        <v>636543</v>
      </c>
      <c r="C34" s="66" t="s">
        <v>223</v>
      </c>
      <c r="D34" s="25" t="s">
        <v>19</v>
      </c>
      <c r="E34" s="65">
        <v>2</v>
      </c>
      <c r="F34" s="31"/>
      <c r="G34" s="37">
        <f t="shared" si="0"/>
        <v>0</v>
      </c>
    </row>
    <row r="35" spans="1:7" ht="27" customHeight="1" x14ac:dyDescent="0.2">
      <c r="A35" s="130" t="s">
        <v>14</v>
      </c>
      <c r="B35" s="131"/>
      <c r="C35" s="131"/>
      <c r="D35" s="131"/>
      <c r="E35" s="131"/>
      <c r="F35" s="131"/>
      <c r="G35" s="32">
        <f>SUM(G14:G34)</f>
        <v>0</v>
      </c>
    </row>
    <row r="36" spans="1:7" ht="27" customHeight="1" x14ac:dyDescent="0.2">
      <c r="A36" s="132" t="s">
        <v>15</v>
      </c>
      <c r="B36" s="133"/>
      <c r="C36" s="133"/>
      <c r="D36" s="133"/>
      <c r="E36" s="133"/>
      <c r="F36" s="133"/>
      <c r="G36" s="33">
        <f>G35*0.22</f>
        <v>0</v>
      </c>
    </row>
    <row r="37" spans="1:7" ht="27" customHeight="1" thickBot="1" x14ac:dyDescent="0.25">
      <c r="A37" s="134" t="s">
        <v>210</v>
      </c>
      <c r="B37" s="135"/>
      <c r="C37" s="135"/>
      <c r="D37" s="135"/>
      <c r="E37" s="135"/>
      <c r="F37" s="135"/>
      <c r="G37" s="34">
        <f>G35+G36</f>
        <v>0</v>
      </c>
    </row>
    <row r="38" spans="1:7" ht="14.4" customHeight="1" x14ac:dyDescent="0.2">
      <c r="A38" s="114" t="s">
        <v>16</v>
      </c>
      <c r="B38" s="114"/>
      <c r="C38" s="114"/>
      <c r="D38" s="114"/>
      <c r="E38" s="114"/>
      <c r="F38" s="114"/>
      <c r="G38" s="114"/>
    </row>
    <row r="40" spans="1:7" x14ac:dyDescent="0.2">
      <c r="A40" s="22" t="s">
        <v>187</v>
      </c>
      <c r="C40" s="2"/>
    </row>
    <row r="42" spans="1:7" ht="30" customHeight="1" x14ac:dyDescent="0.2">
      <c r="A42" s="110" t="s">
        <v>218</v>
      </c>
      <c r="B42" s="111"/>
      <c r="C42" s="111"/>
      <c r="D42" s="111"/>
      <c r="E42" s="111"/>
      <c r="F42" s="111"/>
      <c r="G42" s="111"/>
    </row>
    <row r="43" spans="1:7" ht="28.8" customHeight="1" x14ac:dyDescent="0.2">
      <c r="A43" s="110" t="s">
        <v>188</v>
      </c>
      <c r="B43" s="110"/>
      <c r="C43" s="110"/>
      <c r="D43" s="110"/>
      <c r="E43" s="110"/>
      <c r="F43" s="110"/>
      <c r="G43" s="110"/>
    </row>
    <row r="44" spans="1:7" ht="16.8" customHeight="1" x14ac:dyDescent="0.2">
      <c r="A44" s="110"/>
      <c r="B44" s="111"/>
      <c r="C44" s="111"/>
      <c r="D44" s="111"/>
      <c r="E44" s="111"/>
      <c r="F44" s="111"/>
      <c r="G44" s="111"/>
    </row>
    <row r="45" spans="1:7" x14ac:dyDescent="0.2">
      <c r="A45" s="112" t="s">
        <v>52</v>
      </c>
      <c r="B45" s="113"/>
      <c r="C45" s="113"/>
      <c r="D45" s="113"/>
      <c r="E45" s="113"/>
      <c r="F45" s="113"/>
      <c r="G45" s="113"/>
    </row>
    <row r="47" spans="1:7" ht="45.6" customHeight="1" x14ac:dyDescent="0.2">
      <c r="C47" s="2"/>
    </row>
    <row r="48" spans="1:7" ht="45.6" customHeight="1" x14ac:dyDescent="0.2">
      <c r="A48" s="110"/>
      <c r="B48" s="111"/>
      <c r="C48" s="111"/>
      <c r="D48" s="111"/>
      <c r="E48" s="111"/>
      <c r="F48" s="111"/>
      <c r="G48" s="111"/>
    </row>
  </sheetData>
  <sheetProtection algorithmName="SHA-512" hashValue="OWiS3RRPjtcG7jKZ1Be1GUiaS472H1p3qdnEtLbgTK2gLHFpbMbjozJ/RE5cjsNqBoq3rv3J2/A3Zfziv8cbNA==" saltValue="VrgSM35SfaaJv38x88d9nA==" spinCount="100000" sheet="1" objects="1" scenarios="1"/>
  <mergeCells count="22">
    <mergeCell ref="A44:G44"/>
    <mergeCell ref="A42:G42"/>
    <mergeCell ref="A43:G43"/>
    <mergeCell ref="A48:G48"/>
    <mergeCell ref="A45:G45"/>
    <mergeCell ref="A35:F35"/>
    <mergeCell ref="A36:F36"/>
    <mergeCell ref="A37:F37"/>
    <mergeCell ref="A38:G38"/>
    <mergeCell ref="A8:C8"/>
    <mergeCell ref="D8:G8"/>
    <mergeCell ref="D9:G9"/>
    <mergeCell ref="A10:C10"/>
    <mergeCell ref="D10:G10"/>
    <mergeCell ref="A11:C11"/>
    <mergeCell ref="D11:G11"/>
    <mergeCell ref="A5:C5"/>
    <mergeCell ref="D5:G5"/>
    <mergeCell ref="A6:C6"/>
    <mergeCell ref="D6:G6"/>
    <mergeCell ref="A7:C7"/>
    <mergeCell ref="D7:G7"/>
  </mergeCells>
  <phoneticPr fontId="11" type="noConversion"/>
  <pageMargins left="0.7" right="0.7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7830-A281-4505-9541-20FEF5EEE792}">
  <sheetPr>
    <pageSetUpPr fitToPage="1"/>
  </sheetPr>
  <dimension ref="A1:J36"/>
  <sheetViews>
    <sheetView tabSelected="1" zoomScaleNormal="100" workbookViewId="0">
      <selection activeCell="E15" sqref="E15"/>
    </sheetView>
  </sheetViews>
  <sheetFormatPr defaultRowHeight="11.4" x14ac:dyDescent="0.2"/>
  <cols>
    <col min="1" max="1" width="4.109375" style="2" customWidth="1"/>
    <col min="2" max="2" width="10.33203125" style="2" customWidth="1"/>
    <col min="3" max="3" width="46.109375" style="16" customWidth="1"/>
    <col min="4" max="4" width="11" style="2" customWidth="1"/>
    <col min="5" max="5" width="10.21875" style="2" customWidth="1"/>
    <col min="6" max="6" width="14.109375" style="2" customWidth="1"/>
    <col min="7" max="7" width="21.21875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215</v>
      </c>
      <c r="B1" s="3"/>
      <c r="C1" s="13"/>
      <c r="D1" s="1"/>
      <c r="E1" s="1"/>
      <c r="F1" s="1"/>
      <c r="G1" s="1"/>
    </row>
    <row r="2" spans="1:10" x14ac:dyDescent="0.2">
      <c r="A2" s="4" t="s">
        <v>0</v>
      </c>
      <c r="B2" s="5"/>
      <c r="C2" s="14"/>
      <c r="D2" s="5"/>
      <c r="E2" s="5"/>
      <c r="F2" s="5"/>
      <c r="G2" s="5"/>
      <c r="H2" s="6"/>
      <c r="I2" s="6"/>
      <c r="J2" s="6"/>
    </row>
    <row r="3" spans="1:10" x14ac:dyDescent="0.2">
      <c r="A3" s="4" t="s">
        <v>17</v>
      </c>
      <c r="B3" s="5"/>
      <c r="C3" s="14"/>
      <c r="D3" s="5"/>
      <c r="E3" s="5"/>
      <c r="F3" s="5"/>
      <c r="G3" s="5"/>
      <c r="H3" s="6"/>
      <c r="I3" s="6"/>
      <c r="J3" s="6"/>
    </row>
    <row r="4" spans="1:10" ht="12" thickBot="1" x14ac:dyDescent="0.25">
      <c r="A4" s="1"/>
      <c r="B4" s="1"/>
      <c r="C4" s="12"/>
      <c r="D4" s="1"/>
      <c r="E4" s="1"/>
      <c r="F4" s="1"/>
      <c r="G4" s="1"/>
    </row>
    <row r="5" spans="1:10" ht="48" customHeight="1" thickBot="1" x14ac:dyDescent="0.25">
      <c r="A5" s="121" t="s">
        <v>1</v>
      </c>
      <c r="B5" s="122"/>
      <c r="C5" s="123"/>
      <c r="D5" s="124" t="s">
        <v>2</v>
      </c>
      <c r="E5" s="125"/>
      <c r="F5" s="125"/>
      <c r="G5" s="126"/>
    </row>
    <row r="6" spans="1:10" ht="21" customHeight="1" thickBot="1" x14ac:dyDescent="0.25">
      <c r="A6" s="121" t="s">
        <v>3</v>
      </c>
      <c r="B6" s="122"/>
      <c r="C6" s="123"/>
      <c r="D6" s="127" t="s">
        <v>217</v>
      </c>
      <c r="E6" s="128"/>
      <c r="F6" s="128"/>
      <c r="G6" s="129"/>
    </row>
    <row r="7" spans="1:10" ht="30" customHeight="1" thickBot="1" x14ac:dyDescent="0.25">
      <c r="A7" s="121" t="s">
        <v>4</v>
      </c>
      <c r="B7" s="122"/>
      <c r="C7" s="123"/>
      <c r="D7" s="103" t="s">
        <v>54</v>
      </c>
      <c r="E7" s="91"/>
      <c r="F7" s="91"/>
      <c r="G7" s="104"/>
    </row>
    <row r="8" spans="1:10" ht="32.4" customHeight="1" thickBot="1" x14ac:dyDescent="0.25">
      <c r="A8" s="121" t="s">
        <v>211</v>
      </c>
      <c r="B8" s="122"/>
      <c r="C8" s="123"/>
      <c r="D8" s="103" t="s">
        <v>212</v>
      </c>
      <c r="E8" s="91"/>
      <c r="F8" s="91"/>
      <c r="G8" s="104"/>
    </row>
    <row r="9" spans="1:10" ht="17.399999999999999" customHeight="1" thickBot="1" x14ac:dyDescent="0.25">
      <c r="A9" s="7"/>
      <c r="B9" s="7"/>
      <c r="C9" s="15"/>
      <c r="D9" s="105"/>
      <c r="E9" s="105"/>
      <c r="F9" s="105"/>
      <c r="G9" s="105"/>
    </row>
    <row r="10" spans="1:10" ht="24" customHeight="1" thickBot="1" x14ac:dyDescent="0.25">
      <c r="A10" s="121" t="s">
        <v>5</v>
      </c>
      <c r="B10" s="122"/>
      <c r="C10" s="123"/>
      <c r="D10" s="136"/>
      <c r="E10" s="137"/>
      <c r="F10" s="137"/>
      <c r="G10" s="138"/>
    </row>
    <row r="11" spans="1:10" ht="24" customHeight="1" x14ac:dyDescent="0.2">
      <c r="A11" s="121" t="s">
        <v>6</v>
      </c>
      <c r="B11" s="122"/>
      <c r="C11" s="123"/>
      <c r="D11" s="139"/>
      <c r="E11" s="140"/>
      <c r="F11" s="140"/>
      <c r="G11" s="141"/>
    </row>
    <row r="12" spans="1:10" ht="21" customHeight="1" thickBot="1" x14ac:dyDescent="0.25"/>
    <row r="13" spans="1:10" ht="25.8" customHeight="1" thickBot="1" x14ac:dyDescent="0.25">
      <c r="A13" s="10" t="s">
        <v>7</v>
      </c>
      <c r="B13" s="9" t="s">
        <v>20</v>
      </c>
      <c r="C13" s="9" t="s">
        <v>8</v>
      </c>
      <c r="D13" s="9" t="s">
        <v>9</v>
      </c>
      <c r="E13" s="9" t="s">
        <v>10</v>
      </c>
      <c r="F13" s="9" t="s">
        <v>11</v>
      </c>
      <c r="G13" s="11" t="s">
        <v>12</v>
      </c>
    </row>
    <row r="14" spans="1:10" ht="22.8" customHeight="1" x14ac:dyDescent="0.2">
      <c r="A14" s="67" t="s">
        <v>13</v>
      </c>
      <c r="B14" s="79">
        <v>627059</v>
      </c>
      <c r="C14" s="80" t="s">
        <v>200</v>
      </c>
      <c r="D14" s="81" t="s">
        <v>19</v>
      </c>
      <c r="E14" s="81">
        <v>10</v>
      </c>
      <c r="F14" s="68"/>
      <c r="G14" s="69">
        <f>E14*F14</f>
        <v>0</v>
      </c>
    </row>
    <row r="15" spans="1:10" ht="22.8" customHeight="1" x14ac:dyDescent="0.2">
      <c r="A15" s="70" t="s">
        <v>18</v>
      </c>
      <c r="B15" s="82">
        <v>617751</v>
      </c>
      <c r="C15" s="83" t="s">
        <v>224</v>
      </c>
      <c r="D15" s="82" t="s">
        <v>19</v>
      </c>
      <c r="E15" s="82">
        <v>6</v>
      </c>
      <c r="F15" s="71"/>
      <c r="G15" s="72">
        <f t="shared" ref="G15:G22" si="0">E15*F15</f>
        <v>0</v>
      </c>
    </row>
    <row r="16" spans="1:10" ht="22.8" customHeight="1" x14ac:dyDescent="0.2">
      <c r="A16" s="70" t="s">
        <v>21</v>
      </c>
      <c r="B16" s="82">
        <v>627476</v>
      </c>
      <c r="C16" s="83" t="s">
        <v>46</v>
      </c>
      <c r="D16" s="82" t="s">
        <v>19</v>
      </c>
      <c r="E16" s="82">
        <v>2</v>
      </c>
      <c r="F16" s="71"/>
      <c r="G16" s="72">
        <f t="shared" si="0"/>
        <v>0</v>
      </c>
    </row>
    <row r="17" spans="1:7" ht="22.8" customHeight="1" x14ac:dyDescent="0.2">
      <c r="A17" s="70" t="s">
        <v>22</v>
      </c>
      <c r="B17" s="82">
        <v>627477</v>
      </c>
      <c r="C17" s="83" t="s">
        <v>47</v>
      </c>
      <c r="D17" s="82" t="s">
        <v>19</v>
      </c>
      <c r="E17" s="82">
        <v>2</v>
      </c>
      <c r="F17" s="71"/>
      <c r="G17" s="72">
        <f t="shared" si="0"/>
        <v>0</v>
      </c>
    </row>
    <row r="18" spans="1:7" ht="22.8" customHeight="1" x14ac:dyDescent="0.2">
      <c r="A18" s="70" t="s">
        <v>23</v>
      </c>
      <c r="B18" s="82">
        <v>627479</v>
      </c>
      <c r="C18" s="83" t="s">
        <v>48</v>
      </c>
      <c r="D18" s="82" t="s">
        <v>19</v>
      </c>
      <c r="E18" s="82">
        <v>2</v>
      </c>
      <c r="F18" s="71"/>
      <c r="G18" s="72">
        <f t="shared" si="0"/>
        <v>0</v>
      </c>
    </row>
    <row r="19" spans="1:7" ht="22.8" customHeight="1" x14ac:dyDescent="0.2">
      <c r="A19" s="70" t="s">
        <v>24</v>
      </c>
      <c r="B19" s="82">
        <v>627471</v>
      </c>
      <c r="C19" s="83" t="s">
        <v>49</v>
      </c>
      <c r="D19" s="82" t="s">
        <v>19</v>
      </c>
      <c r="E19" s="82">
        <v>2</v>
      </c>
      <c r="F19" s="71"/>
      <c r="G19" s="72">
        <f t="shared" si="0"/>
        <v>0</v>
      </c>
    </row>
    <row r="20" spans="1:7" ht="22.8" customHeight="1" x14ac:dyDescent="0.2">
      <c r="A20" s="70" t="s">
        <v>25</v>
      </c>
      <c r="B20" s="82">
        <v>631493</v>
      </c>
      <c r="C20" s="83" t="s">
        <v>50</v>
      </c>
      <c r="D20" s="82" t="s">
        <v>19</v>
      </c>
      <c r="E20" s="82">
        <v>2</v>
      </c>
      <c r="F20" s="71"/>
      <c r="G20" s="72">
        <f t="shared" si="0"/>
        <v>0</v>
      </c>
    </row>
    <row r="21" spans="1:7" ht="22.8" customHeight="1" x14ac:dyDescent="0.2">
      <c r="A21" s="70" t="s">
        <v>26</v>
      </c>
      <c r="B21" s="82">
        <v>627473</v>
      </c>
      <c r="C21" s="83" t="s">
        <v>205</v>
      </c>
      <c r="D21" s="82" t="s">
        <v>19</v>
      </c>
      <c r="E21" s="82">
        <v>2</v>
      </c>
      <c r="F21" s="71"/>
      <c r="G21" s="72">
        <f t="shared" si="0"/>
        <v>0</v>
      </c>
    </row>
    <row r="22" spans="1:7" ht="22.8" customHeight="1" thickBot="1" x14ac:dyDescent="0.25">
      <c r="A22" s="73" t="s">
        <v>27</v>
      </c>
      <c r="B22" s="84">
        <v>631478</v>
      </c>
      <c r="C22" s="85" t="s">
        <v>225</v>
      </c>
      <c r="D22" s="84" t="s">
        <v>19</v>
      </c>
      <c r="E22" s="84">
        <v>2</v>
      </c>
      <c r="F22" s="74"/>
      <c r="G22" s="75">
        <f t="shared" si="0"/>
        <v>0</v>
      </c>
    </row>
    <row r="23" spans="1:7" ht="27" customHeight="1" x14ac:dyDescent="0.2">
      <c r="A23" s="142" t="s">
        <v>14</v>
      </c>
      <c r="B23" s="143"/>
      <c r="C23" s="143"/>
      <c r="D23" s="143"/>
      <c r="E23" s="143"/>
      <c r="F23" s="143"/>
      <c r="G23" s="76">
        <f>SUM(G14:G22)</f>
        <v>0</v>
      </c>
    </row>
    <row r="24" spans="1:7" ht="27" customHeight="1" x14ac:dyDescent="0.2">
      <c r="A24" s="144" t="s">
        <v>15</v>
      </c>
      <c r="B24" s="145"/>
      <c r="C24" s="145"/>
      <c r="D24" s="145"/>
      <c r="E24" s="145"/>
      <c r="F24" s="145"/>
      <c r="G24" s="77">
        <f>G23*0.22</f>
        <v>0</v>
      </c>
    </row>
    <row r="25" spans="1:7" ht="27" customHeight="1" thickBot="1" x14ac:dyDescent="0.25">
      <c r="A25" s="146" t="s">
        <v>210</v>
      </c>
      <c r="B25" s="147"/>
      <c r="C25" s="147"/>
      <c r="D25" s="147"/>
      <c r="E25" s="147"/>
      <c r="F25" s="147"/>
      <c r="G25" s="78">
        <f>G23+G24</f>
        <v>0</v>
      </c>
    </row>
    <row r="26" spans="1:7" ht="14.4" customHeight="1" x14ac:dyDescent="0.2">
      <c r="A26" s="114" t="s">
        <v>16</v>
      </c>
      <c r="B26" s="114"/>
      <c r="C26" s="114"/>
      <c r="D26" s="114"/>
      <c r="E26" s="114"/>
      <c r="F26" s="114"/>
      <c r="G26" s="114"/>
    </row>
    <row r="28" spans="1:7" x14ac:dyDescent="0.2">
      <c r="A28" s="22" t="s">
        <v>187</v>
      </c>
      <c r="C28" s="2"/>
    </row>
    <row r="30" spans="1:7" ht="45.6" customHeight="1" x14ac:dyDescent="0.2">
      <c r="A30" s="110" t="s">
        <v>218</v>
      </c>
      <c r="B30" s="111"/>
      <c r="C30" s="111"/>
      <c r="D30" s="111"/>
      <c r="E30" s="111"/>
      <c r="F30" s="111"/>
      <c r="G30" s="111"/>
    </row>
    <row r="31" spans="1:7" ht="45.6" customHeight="1" x14ac:dyDescent="0.2">
      <c r="A31" s="110" t="s">
        <v>188</v>
      </c>
      <c r="B31" s="110"/>
      <c r="C31" s="110"/>
      <c r="D31" s="110"/>
      <c r="E31" s="110"/>
      <c r="F31" s="110"/>
      <c r="G31" s="110"/>
    </row>
    <row r="32" spans="1:7" ht="16.8" customHeight="1" x14ac:dyDescent="0.2">
      <c r="A32" s="110"/>
      <c r="B32" s="111"/>
      <c r="C32" s="111"/>
      <c r="D32" s="111"/>
      <c r="E32" s="111"/>
      <c r="F32" s="111"/>
      <c r="G32" s="111"/>
    </row>
    <row r="33" spans="1:7" x14ac:dyDescent="0.2">
      <c r="A33" s="112" t="s">
        <v>52</v>
      </c>
      <c r="B33" s="113"/>
      <c r="C33" s="113"/>
      <c r="D33" s="113"/>
      <c r="E33" s="113"/>
      <c r="F33" s="113"/>
      <c r="G33" s="113"/>
    </row>
    <row r="35" spans="1:7" ht="45.6" customHeight="1" x14ac:dyDescent="0.2">
      <c r="C35" s="2"/>
    </row>
    <row r="36" spans="1:7" ht="45.6" customHeight="1" x14ac:dyDescent="0.2">
      <c r="A36" s="110"/>
      <c r="B36" s="111"/>
      <c r="C36" s="111"/>
      <c r="D36" s="111"/>
      <c r="E36" s="111"/>
      <c r="F36" s="111"/>
      <c r="G36" s="111"/>
    </row>
  </sheetData>
  <sheetProtection algorithmName="SHA-512" hashValue="bEE5LGpDH4oTUox9ur0x1wcikteQt4FTQCsFjg8y0JNFf3QOKZrS9tI8X9Ut8W0Xwqvl0mWm9UTK2JWX64S9Bw==" saltValue="h4DpvfjuLy2VfiPS9kvaWA==" spinCount="100000" sheet="1" objects="1" scenarios="1"/>
  <mergeCells count="22">
    <mergeCell ref="A32:G32"/>
    <mergeCell ref="A33:G33"/>
    <mergeCell ref="A36:G36"/>
    <mergeCell ref="A23:F23"/>
    <mergeCell ref="A24:F24"/>
    <mergeCell ref="A25:F25"/>
    <mergeCell ref="A26:G26"/>
    <mergeCell ref="A30:G30"/>
    <mergeCell ref="A31:G31"/>
    <mergeCell ref="A11:C11"/>
    <mergeCell ref="D11:G11"/>
    <mergeCell ref="A5:C5"/>
    <mergeCell ref="D5:G5"/>
    <mergeCell ref="A6:C6"/>
    <mergeCell ref="D6:G6"/>
    <mergeCell ref="A7:C7"/>
    <mergeCell ref="D7:G7"/>
    <mergeCell ref="A8:C8"/>
    <mergeCell ref="D8:G8"/>
    <mergeCell ref="D9:G9"/>
    <mergeCell ref="A10:C10"/>
    <mergeCell ref="D10:G10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 SKLOP 1</vt:lpstr>
      <vt:lpstr> PONUDBA SKLOP 2</vt:lpstr>
      <vt:lpstr> PONUDBA 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2021-02-09T14:42:08Z</cp:lastPrinted>
  <dcterms:created xsi:type="dcterms:W3CDTF">2018-01-06T13:01:32Z</dcterms:created>
  <dcterms:modified xsi:type="dcterms:W3CDTF">2021-02-11T14:16:32Z</dcterms:modified>
</cp:coreProperties>
</file>